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59\"/>
    </mc:Choice>
  </mc:AlternateContent>
  <bookViews>
    <workbookView xWindow="0" yWindow="0" windowWidth="14235"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4" l="1"/>
  <c r="A5" i="6" s="1"/>
  <c r="A4" i="17" s="1"/>
  <c r="A5" i="10" s="1"/>
  <c r="A5" i="19" s="1"/>
  <c r="A5" i="16" s="1"/>
  <c r="A4" i="15" s="1"/>
  <c r="A5" i="5" s="1"/>
  <c r="A5" i="22" s="1"/>
  <c r="A9" i="5" l="1"/>
  <c r="A16" i="13"/>
  <c r="A15" i="6" s="1"/>
  <c r="A14" i="17" s="1"/>
  <c r="A15" i="10" s="1"/>
  <c r="A15" i="19" s="1"/>
  <c r="A15" i="16" s="1"/>
  <c r="A14" i="15" s="1"/>
  <c r="A15" i="5" s="1"/>
  <c r="A15" i="22" s="1"/>
  <c r="A14" i="12"/>
  <c r="A10" i="13" l="1"/>
  <c r="A6" i="13"/>
  <c r="A4" i="12"/>
  <c r="A8" i="12"/>
  <c r="E15" i="14" l="1"/>
  <c r="C41"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<sst xmlns="http://schemas.openxmlformats.org/spreadsheetml/2006/main" count="1011" uniqueCount="552">
  <si>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</si>
  <si>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</si>
  <si>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</si>
  <si>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</si>
  <si>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</si>
  <si>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</si>
  <si>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</si>
  <si>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</si>
  <si>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</si>
  <si>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</si>
  <si>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</si>
  <si>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</si>
  <si>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</si>
  <si>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</si>
  <si>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</si>
  <si>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</si>
  <si>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</si>
  <si>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</si>
  <si>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</si>
  <si>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</si>
  <si>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</si>
  <si>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</si>
  <si>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</si>
  <si>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</si>
  <si>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</si>
  <si>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</si>
  <si>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</si>
  <si>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</si>
  <si>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</si>
  <si>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</si>
  <si>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</si>
  <si>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</si>
  <si>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</si>
  <si>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</si>
  <si>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</si>
  <si>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</si>
  <si>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</si>
  <si>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</si>
  <si>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</si>
  <si>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</si>
  <si>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</si>
  <si>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</si>
  <si>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</si>
  <si>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</si>
  <si>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</si>
  <si>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</si>
  <si>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</si>
  <si>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</si>
  <si>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</si>
  <si>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</si>
  <si>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</si>
  <si>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</si>
  <si>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</si>
  <si>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</si>
  <si>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</si>
  <si>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</si>
  <si>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</si>
  <si>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</si>
  <si>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</si>
  <si>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</si>
  <si>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</si>
  <si>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</si>
  <si>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</si>
  <si>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</si>
  <si>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</si>
  <si>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</si>
  <si>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</si>
  <si>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</si>
  <si>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</si>
  <si>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</si>
  <si>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</si>
  <si>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</si>
  <si>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</si>
  <si>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</si>
  <si>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</si>
  <si>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</si>
  <si>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</si>
  <si>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</si>
  <si>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</si>
  <si>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</si>
  <si>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</si>
  <si>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</si>
  <si>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</si>
  <si>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</si>
  <si>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</si>
  <si>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</si>
  <si>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</si>
  <si>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</si>
  <si>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</si>
  <si>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</si>
  <si>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</si>
  <si>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</si>
  <si>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</si>
  <si>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</si>
  <si>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</si>
  <si>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</si>
  <si>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</si>
  <si>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</si>
  <si>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</si>
  <si>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</si>
  <si>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</si>
  <si>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</si>
  <si>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</si>
  <si>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</si>
  <si>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</si>
  <si>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</si>
  <si>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</si>
  <si>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</si>
  <si>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</si>
  <si>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</si>
  <si>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</si>
  <si>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</si>
  <si>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</si>
  <si>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</si>
  <si>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</si>
  <si>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</si>
  <si>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</si>
  <si>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</si>
  <si>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</si>
  <si>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</si>
  <si>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</si>
  <si>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</si>
  <si>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</si>
  <si>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</si>
  <si>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</si>
  <si>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</si>
  <si>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</si>
  <si>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</si>
  <si>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</si>
  <si>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</si>
  <si>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</si>
  <si>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</si>
  <si>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</si>
  <si>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</si>
  <si>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</si>
  <si>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</si>
  <si>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</si>
  <si>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</si>
  <si>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</si>
  <si>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</si>
  <si>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</si>
  <si>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</si>
  <si>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</si>
  <si>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</si>
  <si>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</si>
  <si>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</si>
  <si>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</si>
  <si>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</si>
  <si>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</si>
  <si>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</si>
  <si>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</si>
  <si>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</si>
  <si>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</si>
  <si>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</si>
  <si>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</si>
  <si>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</si>
  <si>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</si>
  <si>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</si>
  <si>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</si>
  <si>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</si>
  <si>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</si>
  <si>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</si>
  <si>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</si>
  <si>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</si>
  <si>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</si>
  <si>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</si>
  <si>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</si>
  <si>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</si>
  <si>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</si>
  <si>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</si>
  <si>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</si>
  <si>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</si>
  <si>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</si>
  <si>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</si>
  <si>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</si>
  <si>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</si>
  <si>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</si>
  <si>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</si>
  <si>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</si>
  <si>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</si>
  <si>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</si>
  <si>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</si>
  <si>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</si>
  <si>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</si>
  <si>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</si>
  <si>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</si>
  <si>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</si>
  <si>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</si>
  <si>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</si>
  <si>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</si>
  <si>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</si>
  <si>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</si>
  <si>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</si>
  <si>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</si>
  <si>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</si>
  <si>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</si>
  <si>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</si>
  <si>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</si>
  <si>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</si>
  <si>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</si>
  <si>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</si>
  <si>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</si>
  <si>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</si>
  <si>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</si>
  <si>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</si>
  <si>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</si>
  <si>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</si>
  <si>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</si>
  <si>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</si>
  <si>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</si>
  <si>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</si>
  <si>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</si>
  <si>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</si>
  <si>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</si>
  <si>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</si>
  <si>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</si>
  <si>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</si>
  <si>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</si>
  <si>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</si>
  <si>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</si>
  <si>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</si>
  <si>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</si>
  <si>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</si>
  <si>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</si>
  <si>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</si>
  <si>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</si>
  <si>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</si>
  <si>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</si>
  <si>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</si>
  <si>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</si>
  <si>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</si>
  <si>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</si>
  <si>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</si>
  <si>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</si>
  <si>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</si>
  <si>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</si>
  <si>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</si>
  <si>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</si>
  <si>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</si>
  <si>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</si>
  <si>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</si>
  <si>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</si>
  <si>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</si>
  <si>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</si>
  <si>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</si>
  <si>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</si>
  <si>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</si>
  <si>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</si>
  <si>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</si>
  <si>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</si>
  <si>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</si>
  <si>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</si>
  <si>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</si>
  <si>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</si>
  <si>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</si>
  <si>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</si>
  <si>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</si>
  <si>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</si>
  <si>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</si>
  <si>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</si>
  <si>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</si>
  <si>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</si>
  <si>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</si>
  <si>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</si>
  <si>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</si>
  <si>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</si>
  <si>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</si>
  <si>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</si>
  <si>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</si>
  <si>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</si>
  <si>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</si>
  <si>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</si>
  <si>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</si>
  <si>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</si>
  <si>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</si>
  <si>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</si>
  <si>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</si>
  <si>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</si>
  <si>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</si>
  <si>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</si>
  <si>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</si>
  <si>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</si>
  <si>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</si>
  <si>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</si>
  <si>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</si>
  <si>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</si>
  <si>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</si>
  <si>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</si>
  <si>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</si>
  <si>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</si>
  <si>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</si>
  <si>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</si>
  <si>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</si>
  <si>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</si>
  <si>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</si>
  <si>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</si>
  <si>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</si>
  <si>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</si>
  <si>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</si>
  <si>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</si>
  <si>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</si>
  <si>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</si>
  <si>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</si>
  <si>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</si>
  <si>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</si>
  <si>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</si>
  <si>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</si>
  <si>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</si>
  <si>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</si>
  <si>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</si>
  <si>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</si>
  <si>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</si>
  <si>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</si>
  <si>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</si>
  <si>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</si>
  <si>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</si>
  <si>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</si>
  <si>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</si>
  <si>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</si>
  <si>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</si>
  <si>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</si>
  <si>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</si>
  <si>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</si>
  <si>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</si>
  <si>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</si>
  <si>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</si>
  <si>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</si>
  <si>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</si>
  <si>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</si>
  <si>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</si>
  <si>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</si>
  <si>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</si>
  <si>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</si>
  <si>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</si>
  <si>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</si>
  <si>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</si>
  <si>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</si>
  <si>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</si>
  <si>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</si>
  <si>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</si>
  <si>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</si>
  <si>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</si>
  <si>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</si>
  <si>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</si>
  <si>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</si>
  <si>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</si>
  <si>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</si>
  <si>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</si>
  <si>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</si>
  <si>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</si>
  <si>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</si>
  <si>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</si>
  <si>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</si>
  <si>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</si>
  <si>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</si>
  <si>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</si>
  <si>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</si>
  <si>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</si>
  <si>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</si>
  <si>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</si>
  <si>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</si>
  <si>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</si>
  <si>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</si>
  <si>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</si>
  <si>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</si>
  <si>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</si>
  <si>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</si>
  <si>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</si>
  <si>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</si>
  <si>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</si>
  <si>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</si>
  <si>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</si>
  <si>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</si>
  <si>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</si>
  <si>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</si>
  <si>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</si>
  <si>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</si>
  <si>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</si>
  <si>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</si>
  <si>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</si>
  <si>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</si>
  <si>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</si>
  <si>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</si>
  <si>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</si>
  <si>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</si>
  <si>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</si>
  <si>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</si>
  <si>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</si>
  <si>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</si>
  <si>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</si>
  <si>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</si>
  <si>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</si>
  <si>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</si>
  <si>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</si>
  <si>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</si>
  <si>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</si>
  <si>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</si>
  <si>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</si>
  <si>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</si>
  <si>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</si>
  <si>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</si>
  <si>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</si>
  <si>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</si>
  <si>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</si>
  <si>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</si>
  <si>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</si>
  <si>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</si>
  <si>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</si>
  <si>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</si>
  <si>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</si>
  <si>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</si>
  <si>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</si>
  <si>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</si>
  <si>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</si>
  <si>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</si>
  <si>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</si>
  <si>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</si>
  <si>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</si>
  <si>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</si>
  <si>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</si>
  <si>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</si>
  <si>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</si>
  <si>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</si>
  <si>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</si>
  <si>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</si>
  <si>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</si>
  <si>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</si>
  <si>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</si>
  <si>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</si>
  <si>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</si>
  <si>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</si>
  <si>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</si>
  <si>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</si>
  <si>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</si>
  <si>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</si>
  <si>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</si>
  <si>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</si>
  <si>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</si>
  <si>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</si>
  <si>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</si>
  <si>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</si>
  <si>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</si>
  <si>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</si>
  <si>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</si>
  <si>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</si>
  <si>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</si>
  <si>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</si>
  <si>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</si>
  <si>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</si>
  <si>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</si>
  <si>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</si>
  <si>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</si>
  <si>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к приказу филиала АО «Тюменьэнерго»</t>
  </si>
  <si>
    <t>Сургутские электрические сети</t>
  </si>
  <si>
    <t>от ____________ № ________</t>
  </si>
  <si>
    <t>Приложение 5</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</si>
  <si>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</si>
  <si>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</si>
  <si>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Предварительный расчет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</si>
  <si>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</si>
  <si>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</si>
  <si>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</si>
  <si>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</si>
  <si>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</si>
  <si>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</si>
  <si>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</si>
  <si>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</si>
  <si>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</si>
  <si>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</si>
  <si>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</si>
  <si>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</si>
  <si>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</si>
  <si>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</si>
  <si>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</si>
  <si>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</si>
  <si>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</si>
  <si>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</si>
  <si>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</si>
  <si>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</si>
  <si>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</si>
  <si>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</si>
  <si>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</si>
  <si>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</si>
  <si>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</si>
  <si>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</si>
  <si>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</si>
  <si>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</si>
  <si>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</si>
  <si>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</si>
  <si>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</si>
  <si>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Реконструкция ПС 110кВ филиала Сургутские электрические сети (модернизация систем ТМ, АСУ ТП, АИСКУЭ на ПС 110 кВ Северная).</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</si>
  <si>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</si>
  <si>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</si>
  <si>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</si>
  <si>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</si>
  <si>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</si>
  <si>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</si>
  <si>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</si>
  <si>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</si>
  <si>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</si>
  <si>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</si>
  <si>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</si>
  <si>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</si>
  <si>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</si>
  <si>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</si>
  <si>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</si>
  <si>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</si>
  <si>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</si>
  <si>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</si>
  <si>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</si>
  <si>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</si>
  <si>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</si>
  <si>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</si>
  <si>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</si>
  <si>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</si>
  <si>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</si>
  <si>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</si>
  <si>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</si>
  <si>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</si>
  <si>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</si>
  <si>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</si>
  <si>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</si>
  <si>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</si>
  <si>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</si>
  <si>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</si>
  <si>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</si>
  <si>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</si>
  <si>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</si>
  <si>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</si>
  <si>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</si>
  <si>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</si>
  <si>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</si>
  <si>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</si>
  <si>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</si>
  <si>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</si>
  <si>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 шт.</t>
  </si>
  <si>
    <t>Сметная стоимость проекта в ценах _ кв. 20_ года с НДС, млн. руб.</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</si>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</sst>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0.000"/>
    <numFmt numFmtId="174" formatCode="_(* #,##0.00_);_(* \(#,##0.00\);_(* &quot;-&quot;_);_(@_)"/>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169" fontId="11" fillId="0" borderId="0" xfId="0" applyNumberFormat="1" applyFont="1" applyAlignment="1">
      <alignment vertical="center"/>
    </xf>
    <xf numFmtId="169"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2" fontId="3" fillId="0" borderId="1" xfId="1" applyNumberFormat="1" applyBorder="1" applyAlignment="1">
      <alignment horizontal="center" vertical="center"/>
    </xf>
    <xf numFmtId="4" fontId="11" fillId="0" borderId="1" xfId="67" applyNumberFormat="1" applyFont="1" applyFill="1" applyBorder="1" applyAlignment="1">
      <alignment horizontal="right"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69"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applyAlignment="1">
      <alignment horizontal="center" vertical="center" wrapText="1"/>
    </xf>
    <xf numFmtId="14" fontId="65"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5" fillId="25" borderId="1"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70" zoomScaleNormal="100" zoomScaleSheetLayoutView="70" workbookViewId="0">
      <selection activeCell="A8" sqref="A8: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455</v>
      </c>
      <c r="F1" s="16"/>
      <c r="G1" s="16"/>
    </row>
    <row r="2" spans="1:22" s="12" customFormat="1" ht="18.75" customHeight="1" x14ac:dyDescent="0.25">
      <c r="A2" s="18"/>
      <c r="C2" s="48" t="s">
        <v>452</v>
      </c>
      <c r="F2" s="16"/>
      <c r="G2" s="16"/>
    </row>
    <row r="3" spans="1:22" s="12" customFormat="1" ht="18.75" customHeight="1" x14ac:dyDescent="0.25">
      <c r="A3" s="18"/>
      <c r="C3" s="173" t="s">
        <v>453</v>
      </c>
      <c r="F3" s="16"/>
      <c r="G3" s="16"/>
    </row>
    <row r="4" spans="1:22" s="12" customFormat="1" ht="21.75" customHeight="1" x14ac:dyDescent="0.25">
      <c r="A4" s="17"/>
      <c r="C4" s="173" t="s">
        <v>454</v>
      </c>
      <c r="F4" s="16"/>
      <c r="G4" s="16"/>
    </row>
    <row r="5" spans="1:22" s="12" customFormat="1" ht="18.75" x14ac:dyDescent="0.3">
      <c r="A5" s="17"/>
      <c r="F5" s="16"/>
      <c r="G5" s="16"/>
      <c r="H5" s="15"/>
    </row>
    <row r="6" spans="1:22" s="12" customFormat="1" ht="15.75" x14ac:dyDescent="0.25">
      <c r="A6" s="300" t="s">
        <v>539</v>
      </c>
      <c r="B6" s="300"/>
      <c r="C6" s="300"/>
      <c r="D6" s="162"/>
      <c r="E6" s="162"/>
      <c r="F6" s="162"/>
      <c r="G6" s="162"/>
      <c r="H6" s="162"/>
      <c r="I6" s="162"/>
      <c r="J6" s="162"/>
    </row>
    <row r="7" spans="1:22" s="12" customFormat="1" ht="18.75" x14ac:dyDescent="0.3">
      <c r="A7" s="17"/>
      <c r="F7" s="16"/>
      <c r="G7" s="16"/>
      <c r="H7" s="15"/>
    </row>
    <row r="8" spans="1:22" s="12" customFormat="1" ht="18.75" x14ac:dyDescent="0.2">
      <c r="A8" s="304" t="s">
        <v>10</v>
      </c>
      <c r="B8" s="304"/>
      <c r="C8" s="304"/>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05" t="s">
        <v>487</v>
      </c>
      <c r="B10" s="305"/>
      <c r="C10" s="305"/>
      <c r="D10" s="8"/>
      <c r="E10" s="8"/>
      <c r="F10" s="8"/>
      <c r="G10" s="8"/>
      <c r="H10" s="8"/>
      <c r="I10" s="13"/>
      <c r="J10" s="13"/>
      <c r="K10" s="13"/>
      <c r="L10" s="13"/>
      <c r="M10" s="13"/>
      <c r="N10" s="13"/>
      <c r="O10" s="13"/>
      <c r="P10" s="13"/>
      <c r="Q10" s="13"/>
      <c r="R10" s="13"/>
      <c r="S10" s="13"/>
      <c r="T10" s="13"/>
      <c r="U10" s="13"/>
      <c r="V10" s="13"/>
    </row>
    <row r="11" spans="1:22" s="12" customFormat="1" ht="18.75" x14ac:dyDescent="0.2">
      <c r="A11" s="301" t="s">
        <v>9</v>
      </c>
      <c r="B11" s="301"/>
      <c r="C11" s="301"/>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03" t="s">
        <v>489</v>
      </c>
      <c r="B13" s="303"/>
      <c r="C13" s="303"/>
      <c r="D13" s="8"/>
      <c r="E13" s="8"/>
      <c r="F13" s="8"/>
      <c r="G13" s="8"/>
      <c r="H13" s="8"/>
      <c r="I13" s="13"/>
      <c r="J13" s="13"/>
      <c r="K13" s="13"/>
      <c r="L13" s="13"/>
      <c r="M13" s="13"/>
      <c r="N13" s="13"/>
      <c r="O13" s="13"/>
      <c r="P13" s="13"/>
      <c r="Q13" s="13"/>
      <c r="R13" s="13"/>
      <c r="S13" s="13"/>
      <c r="T13" s="13"/>
      <c r="U13" s="13"/>
      <c r="V13" s="13"/>
    </row>
    <row r="14" spans="1:22" s="12" customFormat="1" ht="18.75" x14ac:dyDescent="0.2">
      <c r="A14" s="301" t="s">
        <v>8</v>
      </c>
      <c r="B14" s="301"/>
      <c r="C14" s="301"/>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6" customHeight="1" x14ac:dyDescent="0.2">
      <c r="A16" s="306" t="s">
        <v>490</v>
      </c>
      <c r="B16" s="306"/>
      <c r="C16" s="306"/>
      <c r="D16" s="8"/>
      <c r="E16" s="8"/>
      <c r="F16" s="8"/>
      <c r="G16" s="8"/>
      <c r="H16" s="8"/>
      <c r="I16" s="8"/>
      <c r="J16" s="8"/>
      <c r="K16" s="8"/>
      <c r="L16" s="8"/>
      <c r="M16" s="8"/>
      <c r="N16" s="8"/>
      <c r="O16" s="8"/>
      <c r="P16" s="8"/>
      <c r="Q16" s="8"/>
      <c r="R16" s="8"/>
      <c r="S16" s="8"/>
      <c r="T16" s="8"/>
      <c r="U16" s="8"/>
      <c r="V16" s="8"/>
    </row>
    <row r="17" spans="1:22" s="3" customFormat="1" ht="15" customHeight="1" x14ac:dyDescent="0.2">
      <c r="A17" s="301" t="s">
        <v>7</v>
      </c>
      <c r="B17" s="301"/>
      <c r="C17" s="301"/>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2" t="s">
        <v>431</v>
      </c>
      <c r="B19" s="303"/>
      <c r="C19" s="303"/>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9" t="s">
        <v>6</v>
      </c>
      <c r="B21" s="42" t="s">
        <v>68</v>
      </c>
      <c r="C21" s="41" t="s">
        <v>67</v>
      </c>
      <c r="D21" s="33"/>
      <c r="E21" s="33"/>
      <c r="F21" s="33"/>
      <c r="G21" s="33"/>
      <c r="H21" s="33"/>
      <c r="I21" s="32"/>
      <c r="J21" s="32"/>
      <c r="K21" s="32"/>
      <c r="L21" s="32"/>
      <c r="M21" s="32"/>
      <c r="N21" s="32"/>
      <c r="O21" s="32"/>
      <c r="P21" s="32"/>
      <c r="Q21" s="32"/>
      <c r="R21" s="32"/>
      <c r="S21" s="32"/>
      <c r="T21" s="31"/>
      <c r="U21" s="31"/>
      <c r="V21" s="31"/>
    </row>
    <row r="22" spans="1:22" s="3" customFormat="1" ht="16.5" customHeight="1" x14ac:dyDescent="0.2">
      <c r="A22" s="41">
        <v>1</v>
      </c>
      <c r="B22" s="42">
        <v>2</v>
      </c>
      <c r="C22" s="41">
        <v>3</v>
      </c>
      <c r="D22" s="33"/>
      <c r="E22" s="33"/>
      <c r="F22" s="33"/>
      <c r="G22" s="33"/>
      <c r="H22" s="33"/>
      <c r="I22" s="32"/>
      <c r="J22" s="32"/>
      <c r="K22" s="32"/>
      <c r="L22" s="32"/>
      <c r="M22" s="32"/>
      <c r="N22" s="32"/>
      <c r="O22" s="32"/>
      <c r="P22" s="32"/>
      <c r="Q22" s="32"/>
      <c r="R22" s="32"/>
      <c r="S22" s="32"/>
      <c r="T22" s="31"/>
      <c r="U22" s="31"/>
      <c r="V22" s="31"/>
    </row>
    <row r="23" spans="1:22" s="3" customFormat="1" ht="39" customHeight="1" x14ac:dyDescent="0.2">
      <c r="A23" s="28" t="s">
        <v>66</v>
      </c>
      <c r="B23" s="45" t="s">
        <v>286</v>
      </c>
      <c r="C23" s="41" t="s">
        <v>481</v>
      </c>
      <c r="D23" s="33"/>
      <c r="E23" s="33"/>
      <c r="F23" s="33"/>
      <c r="G23" s="33"/>
      <c r="H23" s="33"/>
      <c r="I23" s="32"/>
      <c r="J23" s="32"/>
      <c r="K23" s="32"/>
      <c r="L23" s="32"/>
      <c r="M23" s="32"/>
      <c r="N23" s="32"/>
      <c r="O23" s="32"/>
      <c r="P23" s="32"/>
      <c r="Q23" s="32"/>
      <c r="R23" s="32"/>
      <c r="S23" s="32"/>
      <c r="T23" s="31"/>
      <c r="U23" s="31"/>
      <c r="V23" s="31"/>
    </row>
    <row r="24" spans="1:22" s="3" customFormat="1" ht="71.25" customHeight="1" x14ac:dyDescent="0.2">
      <c r="A24" s="28" t="s">
        <v>64</v>
      </c>
      <c r="B24" s="40" t="s">
        <v>65</v>
      </c>
      <c r="C24" s="44" t="s">
        <v>485</v>
      </c>
      <c r="D24" s="33"/>
      <c r="E24" s="33"/>
      <c r="F24" s="33"/>
      <c r="G24" s="33"/>
      <c r="H24" s="33"/>
      <c r="I24" s="32"/>
      <c r="J24" s="32"/>
      <c r="K24" s="32"/>
      <c r="L24" s="32"/>
      <c r="M24" s="32"/>
      <c r="N24" s="32"/>
      <c r="O24" s="32"/>
      <c r="P24" s="32"/>
      <c r="Q24" s="32"/>
      <c r="R24" s="32"/>
      <c r="S24" s="32"/>
      <c r="T24" s="31"/>
      <c r="U24" s="31"/>
      <c r="V24" s="31"/>
    </row>
    <row r="25" spans="1:22" s="3" customFormat="1" ht="22.5" customHeight="1" x14ac:dyDescent="0.2">
      <c r="A25" s="297"/>
      <c r="B25" s="298"/>
      <c r="C25" s="299"/>
      <c r="D25" s="33"/>
      <c r="E25" s="33"/>
      <c r="F25" s="33"/>
      <c r="G25" s="33"/>
      <c r="H25" s="33"/>
      <c r="I25" s="32"/>
      <c r="J25" s="32"/>
      <c r="K25" s="32"/>
      <c r="L25" s="32"/>
      <c r="M25" s="32"/>
      <c r="N25" s="32"/>
      <c r="O25" s="32"/>
      <c r="P25" s="32"/>
      <c r="Q25" s="32"/>
      <c r="R25" s="32"/>
      <c r="S25" s="32"/>
      <c r="T25" s="31"/>
      <c r="U25" s="31"/>
      <c r="V25" s="31"/>
    </row>
    <row r="26" spans="1:22" s="36" customFormat="1" ht="58.5" customHeight="1" x14ac:dyDescent="0.2">
      <c r="A26" s="28" t="s">
        <v>63</v>
      </c>
      <c r="B26" s="159" t="s">
        <v>381</v>
      </c>
      <c r="C26" s="274" t="s">
        <v>482</v>
      </c>
      <c r="D26" s="39"/>
      <c r="E26" s="39"/>
      <c r="F26" s="39"/>
      <c r="G26" s="39"/>
      <c r="H26" s="38"/>
      <c r="I26" s="38"/>
      <c r="J26" s="38"/>
      <c r="K26" s="38"/>
      <c r="L26" s="38"/>
      <c r="M26" s="38"/>
      <c r="N26" s="38"/>
      <c r="O26" s="38"/>
      <c r="P26" s="38"/>
      <c r="Q26" s="38"/>
      <c r="R26" s="38"/>
      <c r="S26" s="37"/>
      <c r="T26" s="37"/>
      <c r="U26" s="37"/>
      <c r="V26" s="37"/>
    </row>
    <row r="27" spans="1:22" s="36" customFormat="1" ht="42.75" customHeight="1" x14ac:dyDescent="0.2">
      <c r="A27" s="28" t="s">
        <v>62</v>
      </c>
      <c r="B27" s="159" t="s">
        <v>76</v>
      </c>
      <c r="C27" s="274" t="s">
        <v>491</v>
      </c>
      <c r="D27" s="39"/>
      <c r="E27" s="39"/>
      <c r="F27" s="39"/>
      <c r="G27" s="39"/>
      <c r="H27" s="38"/>
      <c r="I27" s="38"/>
      <c r="J27" s="38"/>
      <c r="K27" s="38"/>
      <c r="L27" s="38"/>
      <c r="M27" s="38"/>
      <c r="N27" s="38"/>
      <c r="O27" s="38"/>
      <c r="P27" s="38"/>
      <c r="Q27" s="38"/>
      <c r="R27" s="38"/>
      <c r="S27" s="37"/>
      <c r="T27" s="37"/>
      <c r="U27" s="37"/>
      <c r="V27" s="37"/>
    </row>
    <row r="28" spans="1:22" s="36" customFormat="1" ht="51.75" customHeight="1" x14ac:dyDescent="0.2">
      <c r="A28" s="28" t="s">
        <v>60</v>
      </c>
      <c r="B28" s="159" t="s">
        <v>75</v>
      </c>
      <c r="C28" s="274" t="s">
        <v>493</v>
      </c>
      <c r="D28" s="39"/>
      <c r="E28" s="39"/>
      <c r="F28" s="39"/>
      <c r="G28" s="39"/>
      <c r="H28" s="38"/>
      <c r="I28" s="38"/>
      <c r="J28" s="38"/>
      <c r="K28" s="38"/>
      <c r="L28" s="38"/>
      <c r="M28" s="38"/>
      <c r="N28" s="38"/>
      <c r="O28" s="38"/>
      <c r="P28" s="38"/>
      <c r="Q28" s="38"/>
      <c r="R28" s="38"/>
      <c r="S28" s="37"/>
      <c r="T28" s="37"/>
      <c r="U28" s="37"/>
      <c r="V28" s="37"/>
    </row>
    <row r="29" spans="1:22" s="36" customFormat="1" ht="42.75" customHeight="1" x14ac:dyDescent="0.2">
      <c r="A29" s="28" t="s">
        <v>59</v>
      </c>
      <c r="B29" s="159" t="s">
        <v>382</v>
      </c>
      <c r="C29" s="274" t="s">
        <v>448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57</v>
      </c>
      <c r="B30" s="159" t="s">
        <v>383</v>
      </c>
      <c r="C30" s="274" t="s">
        <v>448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55</v>
      </c>
      <c r="B31" s="159" t="s">
        <v>384</v>
      </c>
      <c r="C31" s="274"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74</v>
      </c>
      <c r="B32" s="44" t="s">
        <v>385</v>
      </c>
      <c r="C32" s="274" t="s">
        <v>448</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72</v>
      </c>
      <c r="B33" s="44" t="s">
        <v>386</v>
      </c>
      <c r="C33" s="274" t="s">
        <v>448</v>
      </c>
      <c r="D33" s="39"/>
      <c r="E33" s="39"/>
      <c r="F33" s="39"/>
      <c r="G33" s="39"/>
      <c r="H33" s="38"/>
      <c r="I33" s="38"/>
      <c r="J33" s="38"/>
      <c r="K33" s="38"/>
      <c r="L33" s="38"/>
      <c r="M33" s="38"/>
      <c r="N33" s="38"/>
      <c r="O33" s="38"/>
      <c r="P33" s="38"/>
      <c r="Q33" s="38"/>
      <c r="R33" s="38"/>
      <c r="S33" s="37"/>
      <c r="T33" s="37"/>
      <c r="U33" s="37"/>
      <c r="V33" s="37"/>
    </row>
    <row r="34" spans="1:22" s="36" customFormat="1" ht="101.25" customHeight="1" x14ac:dyDescent="0.2">
      <c r="A34" s="28" t="s">
        <v>71</v>
      </c>
      <c r="B34" s="44" t="s">
        <v>387</v>
      </c>
      <c r="C34" s="41" t="s">
        <v>492</v>
      </c>
      <c r="D34" s="39"/>
      <c r="E34" s="39"/>
      <c r="F34" s="39"/>
      <c r="G34" s="39"/>
      <c r="H34" s="38"/>
      <c r="I34" s="38"/>
      <c r="J34" s="38"/>
      <c r="K34" s="38"/>
      <c r="L34" s="38"/>
      <c r="M34" s="38"/>
      <c r="N34" s="38"/>
      <c r="O34" s="38"/>
      <c r="P34" s="38"/>
      <c r="Q34" s="38"/>
      <c r="R34" s="38"/>
      <c r="S34" s="37"/>
      <c r="T34" s="37"/>
      <c r="U34" s="37"/>
      <c r="V34" s="37"/>
    </row>
    <row r="35" spans="1:22" ht="111" customHeight="1" x14ac:dyDescent="0.25">
      <c r="A35" s="28" t="s">
        <v>401</v>
      </c>
      <c r="B35" s="44" t="s">
        <v>388</v>
      </c>
      <c r="C35" s="41" t="s">
        <v>448</v>
      </c>
      <c r="D35" s="27"/>
      <c r="E35" s="27"/>
      <c r="F35" s="27"/>
      <c r="G35" s="27"/>
      <c r="H35" s="27"/>
      <c r="I35" s="27"/>
      <c r="J35" s="27"/>
      <c r="K35" s="27"/>
      <c r="L35" s="27"/>
      <c r="M35" s="27"/>
      <c r="N35" s="27"/>
      <c r="O35" s="27"/>
      <c r="P35" s="27"/>
      <c r="Q35" s="27"/>
      <c r="R35" s="27"/>
      <c r="S35" s="27"/>
      <c r="T35" s="27"/>
      <c r="U35" s="27"/>
      <c r="V35" s="27"/>
    </row>
    <row r="36" spans="1:22" ht="58.5" customHeight="1" x14ac:dyDescent="0.25">
      <c r="A36" s="28" t="s">
        <v>391</v>
      </c>
      <c r="B36" s="44" t="s">
        <v>73</v>
      </c>
      <c r="C36" s="41" t="s">
        <v>448</v>
      </c>
      <c r="D36" s="27"/>
      <c r="E36" s="27"/>
      <c r="F36" s="27"/>
      <c r="G36" s="27"/>
      <c r="H36" s="27"/>
      <c r="I36" s="27"/>
      <c r="J36" s="27"/>
      <c r="K36" s="27"/>
      <c r="L36" s="27"/>
      <c r="M36" s="27"/>
      <c r="N36" s="27"/>
      <c r="O36" s="27"/>
      <c r="P36" s="27"/>
      <c r="Q36" s="27"/>
      <c r="R36" s="27"/>
      <c r="S36" s="27"/>
      <c r="T36" s="27"/>
      <c r="U36" s="27"/>
      <c r="V36" s="27"/>
    </row>
    <row r="37" spans="1:22" ht="51.75" customHeight="1" x14ac:dyDescent="0.25">
      <c r="A37" s="28" t="s">
        <v>402</v>
      </c>
      <c r="B37" s="44" t="s">
        <v>389</v>
      </c>
      <c r="C37" s="41" t="s">
        <v>448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392</v>
      </c>
      <c r="B38" s="44" t="s">
        <v>390</v>
      </c>
      <c r="C38" s="41" t="s">
        <v>297</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403</v>
      </c>
      <c r="B39" s="44" t="s">
        <v>221</v>
      </c>
      <c r="C39" s="41" t="s">
        <v>448</v>
      </c>
      <c r="D39" s="27"/>
      <c r="E39" s="27"/>
      <c r="F39" s="27"/>
      <c r="G39" s="27"/>
      <c r="H39" s="27"/>
      <c r="I39" s="27"/>
      <c r="J39" s="27"/>
      <c r="K39" s="27"/>
      <c r="L39" s="27"/>
      <c r="M39" s="27"/>
      <c r="N39" s="27"/>
      <c r="O39" s="27"/>
      <c r="P39" s="27"/>
      <c r="Q39" s="27"/>
      <c r="R39" s="27"/>
      <c r="S39" s="27"/>
      <c r="T39" s="27"/>
      <c r="U39" s="27"/>
      <c r="V39" s="27"/>
    </row>
    <row r="40" spans="1:22" ht="23.25" customHeight="1" x14ac:dyDescent="0.25">
      <c r="A40" s="297"/>
      <c r="B40" s="298"/>
      <c r="C40" s="299"/>
      <c r="D40" s="27"/>
      <c r="E40" s="27"/>
      <c r="F40" s="27"/>
      <c r="G40" s="27"/>
      <c r="H40" s="27"/>
      <c r="I40" s="27"/>
      <c r="J40" s="27"/>
      <c r="K40" s="27"/>
      <c r="L40" s="27"/>
      <c r="M40" s="27"/>
      <c r="N40" s="27"/>
      <c r="O40" s="27"/>
      <c r="P40" s="27"/>
      <c r="Q40" s="27"/>
      <c r="R40" s="27"/>
      <c r="S40" s="27"/>
      <c r="T40" s="27"/>
      <c r="U40" s="27"/>
      <c r="V40" s="27"/>
    </row>
    <row r="41" spans="1:22" ht="63" x14ac:dyDescent="0.25">
      <c r="A41" s="28" t="s">
        <v>393</v>
      </c>
      <c r="B41" s="44" t="s">
        <v>444</v>
      </c>
      <c r="C41" s="275">
        <f>C49</f>
        <v>48.840383999999986</v>
      </c>
      <c r="D41" s="27"/>
      <c r="E41" s="27"/>
      <c r="F41" s="27"/>
      <c r="G41" s="27"/>
      <c r="H41" s="27"/>
      <c r="I41" s="27"/>
      <c r="J41" s="27"/>
      <c r="K41" s="27"/>
      <c r="L41" s="27"/>
      <c r="M41" s="27"/>
      <c r="N41" s="27"/>
      <c r="O41" s="27"/>
      <c r="P41" s="27"/>
      <c r="Q41" s="27"/>
      <c r="R41" s="27"/>
      <c r="S41" s="27"/>
      <c r="T41" s="27"/>
      <c r="U41" s="27"/>
      <c r="V41" s="27"/>
    </row>
    <row r="42" spans="1:22" ht="105.75" customHeight="1" x14ac:dyDescent="0.25">
      <c r="A42" s="28" t="s">
        <v>404</v>
      </c>
      <c r="B42" s="44" t="s">
        <v>426</v>
      </c>
      <c r="C42" s="276" t="s">
        <v>451</v>
      </c>
      <c r="D42" s="27"/>
      <c r="E42" s="27"/>
      <c r="F42" s="27"/>
      <c r="G42" s="27"/>
      <c r="H42" s="27"/>
      <c r="I42" s="27"/>
      <c r="J42" s="27"/>
      <c r="K42" s="27"/>
      <c r="L42" s="27"/>
      <c r="M42" s="27"/>
      <c r="N42" s="27"/>
      <c r="O42" s="27"/>
      <c r="P42" s="27"/>
      <c r="Q42" s="27"/>
      <c r="R42" s="27"/>
      <c r="S42" s="27"/>
      <c r="T42" s="27"/>
      <c r="U42" s="27"/>
      <c r="V42" s="27"/>
    </row>
    <row r="43" spans="1:22" ht="83.25" customHeight="1" x14ac:dyDescent="0.25">
      <c r="A43" s="28" t="s">
        <v>394</v>
      </c>
      <c r="B43" s="44" t="s">
        <v>441</v>
      </c>
      <c r="C43" s="276" t="s">
        <v>451</v>
      </c>
      <c r="D43" s="27"/>
      <c r="E43" s="27"/>
      <c r="F43" s="27"/>
      <c r="G43" s="27"/>
      <c r="H43" s="27"/>
      <c r="I43" s="27"/>
      <c r="J43" s="27"/>
      <c r="K43" s="27"/>
      <c r="L43" s="27"/>
      <c r="M43" s="27"/>
      <c r="N43" s="27"/>
      <c r="O43" s="27"/>
      <c r="P43" s="27"/>
      <c r="Q43" s="27"/>
      <c r="R43" s="27"/>
      <c r="S43" s="27"/>
      <c r="T43" s="27"/>
      <c r="U43" s="27"/>
      <c r="V43" s="27"/>
    </row>
    <row r="44" spans="1:22" ht="186" customHeight="1" x14ac:dyDescent="0.25">
      <c r="A44" s="28" t="s">
        <v>407</v>
      </c>
      <c r="B44" s="44" t="s">
        <v>408</v>
      </c>
      <c r="C44" s="276" t="s">
        <v>451</v>
      </c>
      <c r="D44" s="27"/>
      <c r="E44" s="27"/>
      <c r="F44" s="27"/>
      <c r="G44" s="27"/>
      <c r="H44" s="27"/>
      <c r="I44" s="27"/>
      <c r="J44" s="27"/>
      <c r="K44" s="27"/>
      <c r="L44" s="27"/>
      <c r="M44" s="27"/>
      <c r="N44" s="27"/>
      <c r="O44" s="27"/>
      <c r="P44" s="27"/>
      <c r="Q44" s="27"/>
      <c r="R44" s="27"/>
      <c r="S44" s="27"/>
      <c r="T44" s="27"/>
      <c r="U44" s="27"/>
      <c r="V44" s="27"/>
    </row>
    <row r="45" spans="1:22" ht="111" customHeight="1" x14ac:dyDescent="0.25">
      <c r="A45" s="28" t="s">
        <v>395</v>
      </c>
      <c r="B45" s="44" t="s">
        <v>432</v>
      </c>
      <c r="C45" s="276" t="s">
        <v>451</v>
      </c>
      <c r="D45" s="27"/>
      <c r="E45" s="27"/>
      <c r="F45" s="27"/>
      <c r="G45" s="27"/>
      <c r="H45" s="27"/>
      <c r="I45" s="27"/>
      <c r="J45" s="27"/>
      <c r="K45" s="27"/>
      <c r="L45" s="27"/>
      <c r="M45" s="27"/>
      <c r="N45" s="27"/>
      <c r="O45" s="27"/>
      <c r="P45" s="27"/>
      <c r="Q45" s="27"/>
      <c r="R45" s="27"/>
      <c r="S45" s="27"/>
      <c r="T45" s="27"/>
      <c r="U45" s="27"/>
      <c r="V45" s="27"/>
    </row>
    <row r="46" spans="1:22" ht="120" customHeight="1" x14ac:dyDescent="0.25">
      <c r="A46" s="28" t="s">
        <v>427</v>
      </c>
      <c r="B46" s="44" t="s">
        <v>433</v>
      </c>
      <c r="C46" s="276" t="s">
        <v>451</v>
      </c>
      <c r="D46" s="27"/>
      <c r="E46" s="27"/>
      <c r="F46" s="27"/>
      <c r="G46" s="27"/>
      <c r="H46" s="27"/>
      <c r="I46" s="27"/>
      <c r="J46" s="27"/>
      <c r="K46" s="27"/>
      <c r="L46" s="27"/>
      <c r="M46" s="27"/>
      <c r="N46" s="27"/>
      <c r="O46" s="27"/>
      <c r="P46" s="27"/>
      <c r="Q46" s="27"/>
      <c r="R46" s="27"/>
      <c r="S46" s="27"/>
      <c r="T46" s="27"/>
      <c r="U46" s="27"/>
      <c r="V46" s="27"/>
    </row>
    <row r="47" spans="1:22" ht="101.25" customHeight="1" x14ac:dyDescent="0.25">
      <c r="A47" s="28" t="s">
        <v>396</v>
      </c>
      <c r="B47" s="44" t="s">
        <v>434</v>
      </c>
      <c r="C47" s="276" t="s">
        <v>451</v>
      </c>
      <c r="D47" s="27"/>
      <c r="E47" s="27"/>
      <c r="F47" s="27"/>
      <c r="G47" s="27"/>
      <c r="H47" s="27"/>
      <c r="I47" s="27"/>
      <c r="J47" s="27"/>
      <c r="K47" s="27"/>
      <c r="L47" s="27"/>
      <c r="M47" s="27"/>
      <c r="N47" s="27"/>
      <c r="O47" s="27"/>
      <c r="P47" s="27"/>
      <c r="Q47" s="27"/>
      <c r="R47" s="27"/>
      <c r="S47" s="27"/>
      <c r="T47" s="27"/>
      <c r="U47" s="27"/>
      <c r="V47" s="27"/>
    </row>
    <row r="48" spans="1:22" ht="18.75" customHeight="1" x14ac:dyDescent="0.25">
      <c r="A48" s="297"/>
      <c r="B48" s="298"/>
      <c r="C48" s="299"/>
      <c r="D48" s="27"/>
      <c r="E48" s="27"/>
      <c r="F48" s="27"/>
      <c r="G48" s="27"/>
      <c r="H48" s="27"/>
      <c r="I48" s="27"/>
      <c r="J48" s="27"/>
      <c r="K48" s="27"/>
      <c r="L48" s="27"/>
      <c r="M48" s="27"/>
      <c r="N48" s="27"/>
      <c r="O48" s="27"/>
      <c r="P48" s="27"/>
      <c r="Q48" s="27"/>
      <c r="R48" s="27"/>
      <c r="S48" s="27"/>
      <c r="T48" s="27"/>
      <c r="U48" s="27"/>
      <c r="V48" s="27"/>
    </row>
    <row r="49" spans="1:22" ht="75.75" customHeight="1" x14ac:dyDescent="0.25">
      <c r="A49" s="28" t="s">
        <v>428</v>
      </c>
      <c r="B49" s="44" t="s">
        <v>442</v>
      </c>
      <c r="C49" s="277">
        <v>48.840383999999986</v>
      </c>
      <c r="D49" s="27"/>
      <c r="E49" s="27"/>
      <c r="F49" s="27"/>
      <c r="G49" s="27"/>
      <c r="H49" s="27"/>
      <c r="I49" s="27"/>
      <c r="J49" s="27"/>
      <c r="K49" s="27"/>
      <c r="L49" s="27"/>
      <c r="M49" s="27"/>
      <c r="N49" s="27"/>
      <c r="O49" s="27"/>
      <c r="P49" s="27"/>
      <c r="Q49" s="27"/>
      <c r="R49" s="27"/>
      <c r="S49" s="27"/>
      <c r="T49" s="27"/>
      <c r="U49" s="27"/>
      <c r="V49" s="27"/>
    </row>
    <row r="50" spans="1:22" ht="71.25" customHeight="1" x14ac:dyDescent="0.25">
      <c r="A50" s="28" t="s">
        <v>397</v>
      </c>
      <c r="B50" s="44" t="s">
        <v>443</v>
      </c>
      <c r="C50" s="277">
        <v>40.700319999999991</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местоположение'!A6:C6</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местоположение'!A10:C10</f>
        <v xml:space="preserve"> АО "Россети Тюмень" </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1" t="str">
        <f>'1. паспорт местоположение'!$A$13</f>
        <v>K_TP1100.PS.0059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5" t="str">
        <f>'1. паспорт местоположение'!A16:C16</f>
        <v>Реконструкция ПС 110кВ филиала Сургутские электрические сети (модернизация систем ТМ, АСУ ТП, АИСКУЭ на ПС 110 кВ Северная).</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2" t="s">
        <v>406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7" t="s">
        <v>6</v>
      </c>
      <c r="B19" s="307" t="s">
        <v>101</v>
      </c>
      <c r="C19" s="308" t="s">
        <v>303</v>
      </c>
      <c r="D19" s="307" t="s">
        <v>302</v>
      </c>
      <c r="E19" s="307" t="s">
        <v>100</v>
      </c>
      <c r="F19" s="307" t="s">
        <v>99</v>
      </c>
      <c r="G19" s="307" t="s">
        <v>298</v>
      </c>
      <c r="H19" s="307" t="s">
        <v>98</v>
      </c>
      <c r="I19" s="307" t="s">
        <v>97</v>
      </c>
      <c r="J19" s="307" t="s">
        <v>96</v>
      </c>
      <c r="K19" s="307" t="s">
        <v>95</v>
      </c>
      <c r="L19" s="307" t="s">
        <v>94</v>
      </c>
      <c r="M19" s="307" t="s">
        <v>93</v>
      </c>
      <c r="N19" s="307" t="s">
        <v>92</v>
      </c>
      <c r="O19" s="307" t="s">
        <v>91</v>
      </c>
      <c r="P19" s="307" t="s">
        <v>90</v>
      </c>
      <c r="Q19" s="307" t="s">
        <v>301</v>
      </c>
      <c r="R19" s="307"/>
      <c r="S19" s="310" t="s">
        <v>400</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6" t="s">
        <v>299</v>
      </c>
      <c r="R20" s="47" t="s">
        <v>300</v>
      </c>
      <c r="S20" s="310"/>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52"/>
      <c r="T22" s="32"/>
      <c r="U22" s="32"/>
      <c r="V22" s="32"/>
      <c r="W22" s="32"/>
      <c r="X22" s="32"/>
      <c r="Y22" s="32"/>
      <c r="Z22" s="31"/>
      <c r="AA22" s="31"/>
      <c r="AB22" s="31"/>
    </row>
    <row r="23" spans="1:28" ht="20.25" customHeight="1" x14ac:dyDescent="0.25">
      <c r="A23" s="113"/>
      <c r="B23" s="51" t="s">
        <v>296</v>
      </c>
      <c r="C23" s="51" t="s">
        <v>297</v>
      </c>
      <c r="D23" s="51" t="s">
        <v>297</v>
      </c>
      <c r="E23" s="113" t="s">
        <v>297</v>
      </c>
      <c r="F23" s="113" t="s">
        <v>297</v>
      </c>
      <c r="G23" s="113" t="s">
        <v>297</v>
      </c>
      <c r="H23" s="113" t="s">
        <v>297</v>
      </c>
      <c r="I23" s="113" t="s">
        <v>297</v>
      </c>
      <c r="J23" s="113" t="s">
        <v>297</v>
      </c>
      <c r="K23" s="113" t="s">
        <v>297</v>
      </c>
      <c r="L23" s="113" t="s">
        <v>297</v>
      </c>
      <c r="M23" s="113" t="s">
        <v>297</v>
      </c>
      <c r="N23" s="113" t="s">
        <v>297</v>
      </c>
      <c r="O23" s="113" t="s">
        <v>297</v>
      </c>
      <c r="P23" s="113" t="s">
        <v>297</v>
      </c>
      <c r="Q23" s="114"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местоположение'!A6:C6</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местоположение'!A10:C10</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1" t="str">
        <f>'1. паспорт местоположение'!$A$13</f>
        <v>K_TP1100.PS.0059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5" t="str">
        <f>'2. паспорт  ТП'!A14:S14</f>
        <v>Реконструкция ПС 110кВ филиала Сургутские электрические сети (модернизация систем ТМ, АСУ ТП, АИСКУЭ на ПС 110 кВ Северная).</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3" t="s">
        <v>410</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212</v>
      </c>
      <c r="C21" s="318"/>
      <c r="D21" s="321" t="s">
        <v>113</v>
      </c>
      <c r="E21" s="317" t="s">
        <v>439</v>
      </c>
      <c r="F21" s="318"/>
      <c r="G21" s="317" t="s">
        <v>231</v>
      </c>
      <c r="H21" s="318"/>
      <c r="I21" s="317" t="s">
        <v>112</v>
      </c>
      <c r="J21" s="318"/>
      <c r="K21" s="321" t="s">
        <v>111</v>
      </c>
      <c r="L21" s="317" t="s">
        <v>110</v>
      </c>
      <c r="M21" s="318"/>
      <c r="N21" s="317" t="s">
        <v>435</v>
      </c>
      <c r="O21" s="318"/>
      <c r="P21" s="321" t="s">
        <v>109</v>
      </c>
      <c r="Q21" s="327" t="s">
        <v>108</v>
      </c>
      <c r="R21" s="328"/>
      <c r="S21" s="327" t="s">
        <v>107</v>
      </c>
      <c r="T21" s="329"/>
    </row>
    <row r="22" spans="1:113" ht="204.75" customHeight="1" x14ac:dyDescent="0.25">
      <c r="A22" s="325"/>
      <c r="B22" s="319"/>
      <c r="C22" s="320"/>
      <c r="D22" s="323"/>
      <c r="E22" s="319"/>
      <c r="F22" s="320"/>
      <c r="G22" s="319"/>
      <c r="H22" s="320"/>
      <c r="I22" s="319"/>
      <c r="J22" s="320"/>
      <c r="K22" s="322"/>
      <c r="L22" s="319"/>
      <c r="M22" s="320"/>
      <c r="N22" s="319"/>
      <c r="O22" s="320"/>
      <c r="P22" s="322"/>
      <c r="Q22" s="96" t="s">
        <v>106</v>
      </c>
      <c r="R22" s="96" t="s">
        <v>409</v>
      </c>
      <c r="S22" s="96" t="s">
        <v>105</v>
      </c>
      <c r="T22" s="96" t="s">
        <v>104</v>
      </c>
    </row>
    <row r="23" spans="1:113" ht="51.75" customHeight="1" x14ac:dyDescent="0.25">
      <c r="A23" s="326"/>
      <c r="B23" s="160" t="s">
        <v>102</v>
      </c>
      <c r="C23" s="160" t="s">
        <v>103</v>
      </c>
      <c r="D23" s="322"/>
      <c r="E23" s="160" t="s">
        <v>102</v>
      </c>
      <c r="F23" s="160" t="s">
        <v>103</v>
      </c>
      <c r="G23" s="160" t="s">
        <v>102</v>
      </c>
      <c r="H23" s="160" t="s">
        <v>103</v>
      </c>
      <c r="I23" s="160" t="s">
        <v>102</v>
      </c>
      <c r="J23" s="160" t="s">
        <v>103</v>
      </c>
      <c r="K23" s="160" t="s">
        <v>102</v>
      </c>
      <c r="L23" s="160" t="s">
        <v>102</v>
      </c>
      <c r="M23" s="160" t="s">
        <v>103</v>
      </c>
      <c r="N23" s="160" t="s">
        <v>102</v>
      </c>
      <c r="O23" s="160" t="s">
        <v>103</v>
      </c>
      <c r="P23" s="161" t="s">
        <v>102</v>
      </c>
      <c r="Q23" s="96" t="s">
        <v>102</v>
      </c>
      <c r="R23" s="96" t="s">
        <v>102</v>
      </c>
      <c r="S23" s="96" t="s">
        <v>102</v>
      </c>
      <c r="T23" s="96"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63"/>
      <c r="R26" s="65"/>
      <c r="S26" s="163"/>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316"/>
      <c r="C30" s="316"/>
      <c r="D30" s="316"/>
      <c r="E30" s="316"/>
      <c r="F30" s="316"/>
      <c r="G30" s="316"/>
      <c r="H30" s="316"/>
      <c r="I30" s="316"/>
      <c r="J30" s="316"/>
      <c r="K30" s="316"/>
      <c r="L30" s="316"/>
      <c r="M30" s="316"/>
      <c r="N30" s="316"/>
      <c r="O30" s="316"/>
      <c r="P30" s="316"/>
      <c r="Q30" s="316"/>
      <c r="R30" s="31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местоположение'!A6:C6</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487</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местоположение'!$A$13</f>
        <v>K_TP1100.PS.0059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'3.3 паспорт описание'!A15</f>
        <v>Реконструкция ПС 110кВ филиала Сургутские электрические сети (модернизация систем ТМ, АСУ ТП, АИСКУЭ на ПС 110 кВ Северная).</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5" t="s">
        <v>6</v>
      </c>
      <c r="B21" s="331" t="s">
        <v>419</v>
      </c>
      <c r="C21" s="332"/>
      <c r="D21" s="331" t="s">
        <v>421</v>
      </c>
      <c r="E21" s="332"/>
      <c r="F21" s="327" t="s">
        <v>95</v>
      </c>
      <c r="G21" s="329"/>
      <c r="H21" s="329"/>
      <c r="I21" s="328"/>
      <c r="J21" s="335" t="s">
        <v>422</v>
      </c>
      <c r="K21" s="331" t="s">
        <v>423</v>
      </c>
      <c r="L21" s="332"/>
      <c r="M21" s="331" t="s">
        <v>424</v>
      </c>
      <c r="N21" s="332"/>
      <c r="O21" s="331" t="s">
        <v>411</v>
      </c>
      <c r="P21" s="332"/>
      <c r="Q21" s="331" t="s">
        <v>118</v>
      </c>
      <c r="R21" s="332"/>
      <c r="S21" s="335" t="s">
        <v>117</v>
      </c>
      <c r="T21" s="335" t="s">
        <v>425</v>
      </c>
      <c r="U21" s="335" t="s">
        <v>420</v>
      </c>
      <c r="V21" s="331" t="s">
        <v>116</v>
      </c>
      <c r="W21" s="332"/>
      <c r="X21" s="327" t="s">
        <v>108</v>
      </c>
      <c r="Y21" s="329"/>
      <c r="Z21" s="327" t="s">
        <v>107</v>
      </c>
      <c r="AA21" s="329"/>
    </row>
    <row r="22" spans="1:27" ht="216" customHeight="1" x14ac:dyDescent="0.25">
      <c r="A22" s="337"/>
      <c r="B22" s="333"/>
      <c r="C22" s="334"/>
      <c r="D22" s="333"/>
      <c r="E22" s="334"/>
      <c r="F22" s="327" t="s">
        <v>115</v>
      </c>
      <c r="G22" s="328"/>
      <c r="H22" s="327" t="s">
        <v>114</v>
      </c>
      <c r="I22" s="328"/>
      <c r="J22" s="336"/>
      <c r="K22" s="333"/>
      <c r="L22" s="334"/>
      <c r="M22" s="333"/>
      <c r="N22" s="334"/>
      <c r="O22" s="333"/>
      <c r="P22" s="334"/>
      <c r="Q22" s="333"/>
      <c r="R22" s="334"/>
      <c r="S22" s="336"/>
      <c r="T22" s="336"/>
      <c r="U22" s="336"/>
      <c r="V22" s="333"/>
      <c r="W22" s="334"/>
      <c r="X22" s="96" t="s">
        <v>106</v>
      </c>
      <c r="Y22" s="96" t="s">
        <v>409</v>
      </c>
      <c r="Z22" s="96" t="s">
        <v>105</v>
      </c>
      <c r="AA22" s="96" t="s">
        <v>104</v>
      </c>
    </row>
    <row r="23" spans="1:27" ht="60" customHeight="1" x14ac:dyDescent="0.25">
      <c r="A23" s="336"/>
      <c r="B23" s="158" t="s">
        <v>102</v>
      </c>
      <c r="C23" s="158" t="s">
        <v>103</v>
      </c>
      <c r="D23" s="97" t="s">
        <v>102</v>
      </c>
      <c r="E23" s="97" t="s">
        <v>103</v>
      </c>
      <c r="F23" s="97" t="s">
        <v>102</v>
      </c>
      <c r="G23" s="97" t="s">
        <v>103</v>
      </c>
      <c r="H23" s="97" t="s">
        <v>102</v>
      </c>
      <c r="I23" s="97" t="s">
        <v>103</v>
      </c>
      <c r="J23" s="97" t="s">
        <v>102</v>
      </c>
      <c r="K23" s="97" t="s">
        <v>102</v>
      </c>
      <c r="L23" s="97" t="s">
        <v>103</v>
      </c>
      <c r="M23" s="97" t="s">
        <v>102</v>
      </c>
      <c r="N23" s="97" t="s">
        <v>103</v>
      </c>
      <c r="O23" s="97" t="s">
        <v>102</v>
      </c>
      <c r="P23" s="97" t="s">
        <v>103</v>
      </c>
      <c r="Q23" s="97" t="s">
        <v>102</v>
      </c>
      <c r="R23" s="97" t="s">
        <v>103</v>
      </c>
      <c r="S23" s="97" t="s">
        <v>102</v>
      </c>
      <c r="T23" s="97" t="s">
        <v>102</v>
      </c>
      <c r="U23" s="97" t="s">
        <v>102</v>
      </c>
      <c r="V23" s="97" t="s">
        <v>102</v>
      </c>
      <c r="W23" s="97" t="s">
        <v>103</v>
      </c>
      <c r="X23" s="97" t="s">
        <v>102</v>
      </c>
      <c r="Y23" s="97" t="s">
        <v>102</v>
      </c>
      <c r="Z23" s="96" t="s">
        <v>102</v>
      </c>
      <c r="AA23" s="96" t="s">
        <v>102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x14ac:dyDescent="0.25">
      <c r="A25" s="102"/>
      <c r="B25" s="103"/>
      <c r="C25" s="103"/>
      <c r="D25" s="103"/>
      <c r="E25" s="103"/>
      <c r="F25" s="103"/>
      <c r="G25" s="104"/>
      <c r="H25" s="104"/>
      <c r="I25" s="104"/>
      <c r="J25" s="105"/>
      <c r="K25" s="105"/>
      <c r="L25" s="170"/>
      <c r="M25" s="106"/>
      <c r="N25" s="107"/>
      <c r="O25" s="171"/>
      <c r="P25" s="171"/>
      <c r="Q25" s="171"/>
      <c r="R25" s="104"/>
      <c r="S25" s="105"/>
      <c r="T25" s="105"/>
      <c r="U25" s="105"/>
      <c r="V25" s="105"/>
      <c r="W25" s="171"/>
      <c r="X25" s="172"/>
      <c r="Y25" s="17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
        <v>488</v>
      </c>
      <c r="B9" s="311"/>
      <c r="C9" s="311"/>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местоположение'!$A$13</f>
        <v>K_TP1100.PS.0059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38"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2" t="s">
        <v>405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417</v>
      </c>
      <c r="C22" s="174" t="s">
        <v>483</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74" t="s">
        <v>485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437</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438</v>
      </c>
      <c r="C25" s="29" t="s">
        <v>297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418</v>
      </c>
      <c r="C27" s="174" t="s">
        <v>457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5"/>
      <c r="AB6" s="15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5"/>
      <c r="AB7" s="155"/>
    </row>
    <row r="8" spans="1:28" ht="15.75" x14ac:dyDescent="0.25">
      <c r="A8" s="305" t="s">
        <v>487</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6"/>
      <c r="AB8" s="156"/>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7"/>
      <c r="AB9" s="15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5"/>
      <c r="AB10" s="155"/>
    </row>
    <row r="11" spans="1:28" x14ac:dyDescent="0.25">
      <c r="A11" s="311" t="str">
        <f>'1. паспорт местоположение'!$A$13</f>
        <v>K_TP1100.PS.0059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6"/>
      <c r="AB11" s="156"/>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7"/>
      <c r="AB12" s="15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5" t="str">
        <f>'3.3 паспорт описание'!A15:C15</f>
        <v>Реконструкция ПС 110кВ филиала Сургутские электрические сети (модернизация систем ТМ, АСУ ТП, АИСКУЭ на ПС 110 кВ Северная).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6"/>
      <c r="AB14" s="156"/>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7"/>
      <c r="AB15" s="15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6"/>
      <c r="AB16" s="16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6"/>
      <c r="AB17" s="16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6"/>
      <c r="AB18" s="16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6"/>
      <c r="AB19" s="16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7"/>
      <c r="AB20" s="16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7"/>
      <c r="AB21" s="167"/>
    </row>
    <row r="22" spans="1:28" x14ac:dyDescent="0.25">
      <c r="A22" s="341" t="s">
        <v>436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8"/>
      <c r="AB22" s="168"/>
    </row>
    <row r="23" spans="1:28" ht="32.25" customHeight="1" x14ac:dyDescent="0.25">
      <c r="A23" s="343" t="s">
        <v>294</v>
      </c>
      <c r="B23" s="344"/>
      <c r="C23" s="344"/>
      <c r="D23" s="344"/>
      <c r="E23" s="344"/>
      <c r="F23" s="344"/>
      <c r="G23" s="344"/>
      <c r="H23" s="344"/>
      <c r="I23" s="344"/>
      <c r="J23" s="344"/>
      <c r="K23" s="344"/>
      <c r="L23" s="345"/>
      <c r="M23" s="342" t="s">
        <v>295</v>
      </c>
      <c r="N23" s="342"/>
      <c r="O23" s="342"/>
      <c r="P23" s="342"/>
      <c r="Q23" s="342"/>
      <c r="R23" s="342"/>
      <c r="S23" s="342"/>
      <c r="T23" s="342"/>
      <c r="U23" s="342"/>
      <c r="V23" s="342"/>
      <c r="W23" s="342"/>
      <c r="X23" s="342"/>
      <c r="Y23" s="342"/>
      <c r="Z23" s="342"/>
    </row>
    <row r="24" spans="1:28" ht="151.5" customHeight="1" x14ac:dyDescent="0.25">
      <c r="A24" s="93" t="s">
        <v>222</v>
      </c>
      <c r="B24" s="94" t="s">
        <v>229</v>
      </c>
      <c r="C24" s="93" t="s">
        <v>288</v>
      </c>
      <c r="D24" s="93" t="s">
        <v>223</v>
      </c>
      <c r="E24" s="93" t="s">
        <v>289</v>
      </c>
      <c r="F24" s="93" t="s">
        <v>291</v>
      </c>
      <c r="G24" s="93" t="s">
        <v>290</v>
      </c>
      <c r="H24" s="93" t="s">
        <v>224</v>
      </c>
      <c r="I24" s="93" t="s">
        <v>292</v>
      </c>
      <c r="J24" s="93" t="s">
        <v>230</v>
      </c>
      <c r="K24" s="94" t="s">
        <v>228</v>
      </c>
      <c r="L24" s="94" t="s">
        <v>225</v>
      </c>
      <c r="M24" s="95" t="s">
        <v>237</v>
      </c>
      <c r="N24" s="94" t="s">
        <v>446</v>
      </c>
      <c r="O24" s="93" t="s">
        <v>235</v>
      </c>
      <c r="P24" s="93" t="s">
        <v>236</v>
      </c>
      <c r="Q24" s="93" t="s">
        <v>234</v>
      </c>
      <c r="R24" s="93" t="s">
        <v>224</v>
      </c>
      <c r="S24" s="93" t="s">
        <v>233</v>
      </c>
      <c r="T24" s="93" t="s">
        <v>232</v>
      </c>
      <c r="U24" s="93" t="s">
        <v>287</v>
      </c>
      <c r="V24" s="93" t="s">
        <v>234</v>
      </c>
      <c r="W24" s="108" t="s">
        <v>227</v>
      </c>
      <c r="X24" s="108" t="s">
        <v>239</v>
      </c>
      <c r="Y24" s="108" t="s">
        <v>240</v>
      </c>
      <c r="Z24" s="110" t="s">
        <v>238</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x14ac:dyDescent="0.25">
      <c r="A26" s="91" t="s">
        <v>0</v>
      </c>
      <c r="B26" s="91" t="s">
        <v>0</v>
      </c>
      <c r="C26" s="91" t="s">
        <v>0</v>
      </c>
      <c r="D26" s="91" t="s">
        <v>0</v>
      </c>
      <c r="E26" s="91" t="s">
        <v>0</v>
      </c>
      <c r="F26" s="91" t="s">
        <v>0</v>
      </c>
      <c r="G26" s="91" t="s">
        <v>0</v>
      </c>
      <c r="H26" s="91" t="s">
        <v>0</v>
      </c>
      <c r="I26" s="91" t="s">
        <v>0</v>
      </c>
      <c r="J26" s="91" t="s">
        <v>0</v>
      </c>
      <c r="K26" s="91" t="s">
        <v>0</v>
      </c>
      <c r="L26" s="91"/>
      <c r="M26" s="91"/>
      <c r="N26" s="91"/>
      <c r="O26" s="91"/>
      <c r="P26" s="91"/>
      <c r="Q26" s="91"/>
      <c r="R26" s="91"/>
      <c r="S26" s="91"/>
      <c r="T26" s="91"/>
      <c r="U26" s="91"/>
      <c r="V26" s="91"/>
      <c r="W26" s="91"/>
      <c r="X26" s="91"/>
      <c r="Y26" s="91"/>
      <c r="Z26" s="91"/>
    </row>
    <row r="30" spans="1:28" x14ac:dyDescent="0.25">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2022 год</v>
      </c>
      <c r="B5" s="300"/>
      <c r="C5" s="300"/>
      <c r="D5" s="300"/>
      <c r="E5" s="300"/>
      <c r="F5" s="300"/>
      <c r="G5" s="300"/>
      <c r="H5" s="300"/>
      <c r="I5" s="300"/>
      <c r="J5" s="300"/>
      <c r="K5" s="300"/>
      <c r="L5" s="300"/>
      <c r="M5" s="300"/>
      <c r="N5" s="300"/>
      <c r="O5" s="300"/>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
        <v>487</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11" t="str">
        <f>'1. паспорт местоположение'!$A$13</f>
        <v>K_TP1100.PS.0059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5"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7" t="s">
        <v>413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8" t="s">
        <v>87</v>
      </c>
      <c r="F19" s="349"/>
      <c r="G19" s="349"/>
      <c r="H19" s="349"/>
      <c r="I19" s="350"/>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topLeftCell="C1" zoomScale="60" zoomScaleNormal="60" workbookViewId="0">
      <selection activeCell="A22" sqref="A22:AR22"/>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36" width="9.140625" style="111" hidden="1" customWidth="1"/>
    <col min="37" max="52" width="0" style="111" hidden="1" customWidth="1"/>
    <col min="53" max="97" width="16.7109375" style="111" customWidth="1"/>
    <col min="98"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284</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
        <v>487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'4. паспортбюджет'!A12:O12</f>
        <v>K_TP1100.PS.0059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5" t="str">
        <f>'4. паспортбюджет'!A15:O15</f>
        <v>Реконструкция ПС 110кВ филиала Сургутские электрические сети (модернизация систем ТМ, АСУ ТП, АИСКУЭ на ПС 110 кВ Северная).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112"/>
      <c r="AP19" s="112"/>
      <c r="AQ19" s="112"/>
      <c r="AR19" s="43"/>
    </row>
    <row r="20" spans="1:44" ht="18.75" x14ac:dyDescent="0.3">
      <c r="AO20" s="112"/>
      <c r="AP20" s="112"/>
      <c r="AQ20" s="112"/>
      <c r="AR20" s="15"/>
    </row>
    <row r="21" spans="1:44" ht="20.25" customHeight="1" x14ac:dyDescent="0.3">
      <c r="AO21" s="112"/>
      <c r="AP21" s="112"/>
      <c r="AQ21" s="112"/>
      <c r="AR21" s="15"/>
    </row>
    <row r="22" spans="1:44"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4" s="176" customFormat="1" ht="16.5" thickBot="1" x14ac:dyDescent="0.3">
      <c r="A23" s="175" t="s">
        <v>283</v>
      </c>
      <c r="B23" s="175" t="s">
        <v>1</v>
      </c>
      <c r="D23" s="177"/>
      <c r="E23" s="178"/>
      <c r="F23" s="178"/>
      <c r="G23" s="178"/>
      <c r="H23" s="178"/>
      <c r="M23" s="179"/>
    </row>
    <row r="24" spans="1:44" s="176" customFormat="1" ht="15.75" x14ac:dyDescent="0.25">
      <c r="A24" s="180" t="s">
        <v>459</v>
      </c>
      <c r="B24" s="181"/>
      <c r="M24" s="179"/>
    </row>
    <row r="25" spans="1:44" s="176" customFormat="1" ht="15.75" x14ac:dyDescent="0.25">
      <c r="A25" s="182" t="s">
        <v>281</v>
      </c>
      <c r="B25" s="183"/>
      <c r="M25" s="179"/>
    </row>
    <row r="26" spans="1:44" s="176" customFormat="1" ht="15.75" x14ac:dyDescent="0.25">
      <c r="A26" s="182" t="s">
        <v>279</v>
      </c>
      <c r="B26" s="183"/>
      <c r="D26" s="184" t="s">
        <v>282</v>
      </c>
      <c r="E26" s="185"/>
      <c r="F26" s="185"/>
      <c r="M26" s="179"/>
    </row>
    <row r="27" spans="1:44" s="176" customFormat="1" ht="16.5" thickBot="1" x14ac:dyDescent="0.3">
      <c r="A27" s="186" t="s">
        <v>277</v>
      </c>
      <c r="B27" s="187"/>
      <c r="D27" s="351" t="s">
        <v>280</v>
      </c>
      <c r="E27" s="351"/>
      <c r="F27" s="188"/>
      <c r="K27" s="189"/>
      <c r="M27" s="179"/>
      <c r="N27" s="190"/>
    </row>
    <row r="28" spans="1:44" s="176" customFormat="1" ht="15.75" x14ac:dyDescent="0.25">
      <c r="A28" s="180" t="s">
        <v>276</v>
      </c>
      <c r="B28" s="191"/>
      <c r="D28" s="351" t="s">
        <v>278</v>
      </c>
      <c r="E28" s="351"/>
      <c r="F28" s="188"/>
      <c r="K28" s="189"/>
      <c r="M28" s="179"/>
    </row>
    <row r="29" spans="1:44" s="176" customFormat="1" ht="15.75" x14ac:dyDescent="0.25">
      <c r="A29" s="182" t="s">
        <v>460</v>
      </c>
      <c r="B29" s="192"/>
      <c r="D29" s="351" t="s">
        <v>461</v>
      </c>
      <c r="E29" s="351"/>
      <c r="F29" s="193"/>
      <c r="K29" s="189"/>
      <c r="M29" s="179"/>
    </row>
    <row r="30" spans="1:44" s="176" customFormat="1" ht="15.75" x14ac:dyDescent="0.25">
      <c r="A30" s="182" t="s">
        <v>275</v>
      </c>
      <c r="B30" s="192"/>
      <c r="D30" s="351" t="s">
        <v>462</v>
      </c>
      <c r="E30" s="351"/>
      <c r="F30" s="194"/>
      <c r="K30" s="189"/>
      <c r="M30" s="179"/>
    </row>
    <row r="31" spans="1:44" s="176" customFormat="1" ht="15.75" x14ac:dyDescent="0.25">
      <c r="A31" s="182" t="s">
        <v>254</v>
      </c>
      <c r="B31" s="192"/>
      <c r="M31" s="179"/>
    </row>
    <row r="32" spans="1:44" s="176" customFormat="1" ht="15.75" x14ac:dyDescent="0.25">
      <c r="A32" s="182" t="s">
        <v>274</v>
      </c>
      <c r="B32" s="192"/>
      <c r="M32" s="179"/>
    </row>
    <row r="33" spans="1:52" s="176" customFormat="1" ht="15.75" x14ac:dyDescent="0.25">
      <c r="A33" s="182" t="s">
        <v>273</v>
      </c>
      <c r="B33" s="192"/>
      <c r="M33" s="179"/>
    </row>
    <row r="34" spans="1:52" s="176" customFormat="1" ht="15.75" x14ac:dyDescent="0.25">
      <c r="A34" s="195" t="s">
        <v>463</v>
      </c>
      <c r="B34" s="196"/>
      <c r="M34" s="179"/>
    </row>
    <row r="35" spans="1:52" s="176" customFormat="1" ht="16.5" thickBot="1" x14ac:dyDescent="0.3">
      <c r="A35" s="186" t="s">
        <v>247</v>
      </c>
      <c r="B35" s="197"/>
      <c r="M35" s="179"/>
    </row>
    <row r="36" spans="1:52" s="176" customFormat="1" ht="15.75" x14ac:dyDescent="0.25">
      <c r="A36" s="180" t="s">
        <v>464</v>
      </c>
      <c r="B36" s="191"/>
      <c r="M36" s="179"/>
    </row>
    <row r="37" spans="1:52" s="176" customFormat="1" ht="15.75" x14ac:dyDescent="0.25">
      <c r="A37" s="182" t="s">
        <v>272</v>
      </c>
      <c r="B37" s="192"/>
      <c r="M37" s="179"/>
    </row>
    <row r="38" spans="1:52" s="176" customFormat="1" ht="16.5" thickBot="1" x14ac:dyDescent="0.3">
      <c r="A38" s="195" t="s">
        <v>271</v>
      </c>
      <c r="B38" s="198"/>
      <c r="M38" s="179"/>
    </row>
    <row r="39" spans="1:52" s="176" customFormat="1" ht="15.75" x14ac:dyDescent="0.25">
      <c r="A39" s="199" t="s">
        <v>465</v>
      </c>
      <c r="B39" s="200"/>
      <c r="M39" s="179"/>
    </row>
    <row r="40" spans="1:52" s="176" customFormat="1" ht="15.75" x14ac:dyDescent="0.25">
      <c r="A40" s="201" t="s">
        <v>270</v>
      </c>
      <c r="B40" s="202"/>
      <c r="M40" s="179"/>
    </row>
    <row r="41" spans="1:52" s="176" customFormat="1" ht="15.75" x14ac:dyDescent="0.25">
      <c r="A41" s="201" t="s">
        <v>269</v>
      </c>
      <c r="B41" s="203"/>
      <c r="M41" s="179"/>
    </row>
    <row r="42" spans="1:52" s="176" customFormat="1" ht="15.75" x14ac:dyDescent="0.25">
      <c r="A42" s="201" t="s">
        <v>268</v>
      </c>
      <c r="B42" s="203"/>
      <c r="M42" s="179"/>
      <c r="Z42" s="204"/>
    </row>
    <row r="43" spans="1:52" s="176" customFormat="1" ht="15.75" x14ac:dyDescent="0.25">
      <c r="A43" s="201" t="s">
        <v>267</v>
      </c>
      <c r="B43" s="203"/>
      <c r="M43" s="179"/>
      <c r="U43" s="205"/>
      <c r="V43" s="205"/>
      <c r="W43" s="205"/>
      <c r="X43" s="205"/>
      <c r="Y43" s="205"/>
      <c r="Z43" s="205"/>
    </row>
    <row r="44" spans="1:52" s="176" customFormat="1" ht="15.75" x14ac:dyDescent="0.25">
      <c r="A44" s="201" t="s">
        <v>266</v>
      </c>
      <c r="B44" s="203"/>
      <c r="M44" s="179"/>
    </row>
    <row r="45" spans="1:52" s="176" customFormat="1" ht="16.5" thickBot="1" x14ac:dyDescent="0.3">
      <c r="A45" s="206" t="s">
        <v>466</v>
      </c>
      <c r="B45" s="207"/>
      <c r="M45" s="179"/>
    </row>
    <row r="46" spans="1:52" s="176" customFormat="1" ht="31.5" x14ac:dyDescent="0.25">
      <c r="A46" s="208" t="s">
        <v>265</v>
      </c>
      <c r="B46" s="209" t="s">
        <v>467</v>
      </c>
      <c r="C46" s="210">
        <v>2022</v>
      </c>
      <c r="D46" s="210">
        <v>2023</v>
      </c>
      <c r="E46" s="210">
        <v>2024</v>
      </c>
      <c r="F46" s="210">
        <v>2025</v>
      </c>
      <c r="G46" s="210">
        <v>2026</v>
      </c>
      <c r="H46" s="210">
        <v>2027</v>
      </c>
      <c r="I46" s="210">
        <v>2028</v>
      </c>
      <c r="J46" s="210">
        <v>2029</v>
      </c>
      <c r="K46" s="210">
        <v>2030</v>
      </c>
      <c r="L46" s="210">
        <v>2031</v>
      </c>
      <c r="M46" s="210">
        <v>2032</v>
      </c>
      <c r="N46" s="210">
        <v>2033</v>
      </c>
      <c r="O46" s="210">
        <v>2034</v>
      </c>
      <c r="P46" s="210">
        <v>2035</v>
      </c>
      <c r="Q46" s="210">
        <v>2036</v>
      </c>
      <c r="R46" s="210">
        <v>2037</v>
      </c>
      <c r="S46" s="210">
        <v>2038</v>
      </c>
      <c r="T46" s="210">
        <v>2039</v>
      </c>
      <c r="U46" s="210">
        <v>2040</v>
      </c>
      <c r="V46" s="210">
        <v>2041</v>
      </c>
      <c r="W46" s="210">
        <v>2042</v>
      </c>
      <c r="X46" s="210">
        <v>2043</v>
      </c>
      <c r="Y46" s="211">
        <v>2044</v>
      </c>
      <c r="Z46" s="211">
        <v>2045</v>
      </c>
      <c r="AA46" s="211">
        <v>2046</v>
      </c>
      <c r="AB46" s="211">
        <v>2047</v>
      </c>
      <c r="AC46" s="211">
        <v>2048</v>
      </c>
      <c r="AD46" s="211">
        <v>2049</v>
      </c>
      <c r="AE46" s="211">
        <v>2050</v>
      </c>
      <c r="AF46" s="211">
        <v>2051</v>
      </c>
      <c r="AG46" s="211">
        <v>2052</v>
      </c>
      <c r="AH46" s="211">
        <v>2053</v>
      </c>
      <c r="AI46" s="211">
        <v>2054</v>
      </c>
      <c r="AJ46" s="211">
        <v>2055</v>
      </c>
      <c r="AK46" s="211">
        <v>2056</v>
      </c>
      <c r="AL46" s="211">
        <v>2057</v>
      </c>
      <c r="AM46" s="211">
        <v>2058</v>
      </c>
      <c r="AN46" s="211">
        <v>2059</v>
      </c>
      <c r="AO46" s="211">
        <v>2060</v>
      </c>
      <c r="AP46" s="211">
        <v>2061</v>
      </c>
      <c r="AQ46" s="211">
        <v>2062</v>
      </c>
      <c r="AR46" s="211">
        <v>2063</v>
      </c>
      <c r="AS46" s="211">
        <v>2064</v>
      </c>
      <c r="AT46" s="211">
        <v>2065</v>
      </c>
      <c r="AU46" s="211">
        <v>2066</v>
      </c>
      <c r="AV46" s="211">
        <v>2067</v>
      </c>
      <c r="AW46" s="211">
        <v>2068</v>
      </c>
      <c r="AX46" s="211">
        <v>2069</v>
      </c>
      <c r="AY46" s="211">
        <v>2070</v>
      </c>
      <c r="AZ46" s="211">
        <v>2071</v>
      </c>
    </row>
    <row r="47" spans="1:52" s="176" customFormat="1" ht="15.75" outlineLevel="1" x14ac:dyDescent="0.25">
      <c r="A47" s="212" t="s">
        <v>264</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v>4.2999999999999997E-2</v>
      </c>
      <c r="Z47" s="213">
        <v>4.2999999999999997E-2</v>
      </c>
      <c r="AA47" s="213">
        <v>4.2999999999999997E-2</v>
      </c>
      <c r="AB47" s="213">
        <v>4.2999999999999997E-2</v>
      </c>
      <c r="AC47" s="213">
        <v>4.2999999999999997E-2</v>
      </c>
      <c r="AD47" s="213">
        <v>4.2999999999999997E-2</v>
      </c>
      <c r="AE47" s="213">
        <v>4.2999999999999997E-2</v>
      </c>
      <c r="AF47" s="213">
        <v>4.2999999999999997E-2</v>
      </c>
      <c r="AG47" s="213">
        <v>4.2999999999999997E-2</v>
      </c>
      <c r="AH47" s="213">
        <v>4.2999999999999997E-2</v>
      </c>
      <c r="AI47" s="213">
        <v>4.2999999999999997E-2</v>
      </c>
      <c r="AJ47" s="213">
        <v>4.2999999999999997E-2</v>
      </c>
      <c r="AK47" s="213">
        <v>4.2999999999999997E-2</v>
      </c>
      <c r="AL47" s="213">
        <v>4.2999999999999997E-2</v>
      </c>
      <c r="AM47" s="213">
        <v>4.2999999999999997E-2</v>
      </c>
      <c r="AN47" s="213">
        <v>4.2999999999999997E-2</v>
      </c>
      <c r="AO47" s="213">
        <v>4.2999999999999997E-2</v>
      </c>
      <c r="AP47" s="213">
        <v>4.2999999999999997E-2</v>
      </c>
      <c r="AQ47" s="213">
        <v>4.2999999999999997E-2</v>
      </c>
      <c r="AR47" s="213">
        <v>4.2999999999999997E-2</v>
      </c>
      <c r="AS47" s="213">
        <v>4.2999999999999997E-2</v>
      </c>
      <c r="AT47" s="213">
        <v>4.2999999999999997E-2</v>
      </c>
      <c r="AU47" s="213">
        <v>4.2999999999999997E-2</v>
      </c>
      <c r="AV47" s="213">
        <v>4.2999999999999997E-2</v>
      </c>
      <c r="AW47" s="213">
        <v>4.2999999999999997E-2</v>
      </c>
      <c r="AX47" s="213">
        <v>4.2999999999999997E-2</v>
      </c>
      <c r="AY47" s="213">
        <v>4.2999999999999997E-2</v>
      </c>
      <c r="AZ47" s="213">
        <v>4.2999999999999997E-2</v>
      </c>
    </row>
    <row r="48" spans="1:52" s="176" customFormat="1" ht="15.75" outlineLevel="1" x14ac:dyDescent="0.25">
      <c r="A48" s="212" t="s">
        <v>263</v>
      </c>
      <c r="B48" s="213"/>
      <c r="C48" s="213"/>
      <c r="D48" s="213"/>
      <c r="E48" s="213"/>
      <c r="F48" s="213"/>
      <c r="G48" s="213"/>
      <c r="H48" s="213"/>
      <c r="I48" s="213"/>
      <c r="J48" s="213"/>
      <c r="K48" s="213"/>
      <c r="L48" s="213"/>
      <c r="M48" s="214"/>
      <c r="N48" s="213"/>
      <c r="O48" s="213"/>
      <c r="P48" s="213"/>
      <c r="Q48" s="213"/>
      <c r="R48" s="213"/>
      <c r="S48" s="213"/>
      <c r="T48" s="213"/>
      <c r="U48" s="213"/>
      <c r="V48" s="213"/>
      <c r="W48" s="213"/>
      <c r="X48" s="213"/>
      <c r="Y48" s="213">
        <v>1.7467770002687812</v>
      </c>
      <c r="Z48" s="213">
        <v>1.8648884112803388</v>
      </c>
      <c r="AA48" s="213">
        <v>1.9880786129653933</v>
      </c>
      <c r="AB48" s="213">
        <v>2.1165659933229048</v>
      </c>
      <c r="AC48" s="213">
        <v>2.2505783310357894</v>
      </c>
      <c r="AD48" s="213">
        <v>2.390353199270328</v>
      </c>
      <c r="AE48" s="213">
        <v>2.5361383868389518</v>
      </c>
      <c r="AF48" s="213">
        <v>2.6881923374730263</v>
      </c>
      <c r="AG48" s="213">
        <v>2.8467846079843664</v>
      </c>
      <c r="AH48" s="213">
        <v>3.0121963461276939</v>
      </c>
      <c r="AI48" s="213">
        <v>3.1847207890111848</v>
      </c>
      <c r="AJ48" s="213">
        <v>3.3646637829386652</v>
      </c>
      <c r="AK48" s="213">
        <v>3.5523443256050271</v>
      </c>
      <c r="AL48" s="213">
        <v>3.7480951316060427</v>
      </c>
      <c r="AM48" s="213">
        <v>3.9522632222651017</v>
      </c>
      <c r="AN48" s="213">
        <v>4.1652105408225006</v>
      </c>
      <c r="AO48" s="213">
        <v>4.3873145940778677</v>
      </c>
      <c r="AP48" s="213">
        <v>4.6189691216232154</v>
      </c>
      <c r="AQ48" s="213">
        <v>4.8605847938530129</v>
      </c>
      <c r="AR48" s="213">
        <v>5.112589939988692</v>
      </c>
      <c r="AS48" s="213">
        <v>5.3754313074082054</v>
      </c>
      <c r="AT48" s="213">
        <v>5.649574853626758</v>
      </c>
      <c r="AU48" s="213">
        <v>5.9355065723327085</v>
      </c>
      <c r="AV48" s="213">
        <v>6.2337333549430145</v>
      </c>
      <c r="AW48" s="213">
        <v>6.5447838892055632</v>
      </c>
      <c r="AX48" s="213">
        <v>6.8692095964414017</v>
      </c>
      <c r="AY48" s="213">
        <v>7.2075856090883814</v>
      </c>
      <c r="AZ48" s="213">
        <v>7.5605117902791807</v>
      </c>
    </row>
    <row r="49" spans="1:52" s="184" customFormat="1" ht="16.5" thickBot="1" x14ac:dyDescent="0.3">
      <c r="A49" s="215" t="s">
        <v>468</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v>469823941.43721467</v>
      </c>
      <c r="Z49" s="216">
        <v>488616899.09470326</v>
      </c>
      <c r="AA49" s="216">
        <v>508161575.05849135</v>
      </c>
      <c r="AB49" s="216">
        <v>0</v>
      </c>
      <c r="AC49" s="216">
        <v>0</v>
      </c>
      <c r="AD49" s="216">
        <v>0</v>
      </c>
      <c r="AE49" s="216">
        <v>0</v>
      </c>
      <c r="AF49" s="216">
        <v>0</v>
      </c>
      <c r="AG49" s="216">
        <v>0</v>
      </c>
      <c r="AH49" s="216">
        <v>0</v>
      </c>
      <c r="AI49" s="216">
        <v>0</v>
      </c>
      <c r="AJ49" s="216">
        <v>0</v>
      </c>
      <c r="AK49" s="216">
        <v>0</v>
      </c>
      <c r="AL49" s="216">
        <v>0</v>
      </c>
      <c r="AM49" s="216">
        <v>0</v>
      </c>
      <c r="AN49" s="216">
        <v>0</v>
      </c>
      <c r="AO49" s="216">
        <v>0</v>
      </c>
      <c r="AP49" s="216">
        <v>0</v>
      </c>
      <c r="AQ49" s="216">
        <v>0</v>
      </c>
      <c r="AR49" s="216">
        <v>0</v>
      </c>
      <c r="AS49" s="216">
        <v>0</v>
      </c>
      <c r="AT49" s="216">
        <v>0</v>
      </c>
      <c r="AU49" s="216">
        <v>0</v>
      </c>
      <c r="AV49" s="216">
        <v>0</v>
      </c>
      <c r="AW49" s="216">
        <v>0</v>
      </c>
      <c r="AX49" s="216">
        <v>0</v>
      </c>
      <c r="AY49" s="216">
        <v>0</v>
      </c>
      <c r="AZ49" s="216">
        <v>0</v>
      </c>
    </row>
    <row r="50" spans="1:52" s="176" customFormat="1" ht="15.75" hidden="1" outlineLevel="1" x14ac:dyDescent="0.25">
      <c r="A50" s="176" t="s">
        <v>469</v>
      </c>
      <c r="C50" s="176">
        <v>198722.44104243288</v>
      </c>
      <c r="D50" s="176">
        <v>206671.3386841302</v>
      </c>
      <c r="E50" s="176">
        <v>214938.19223149546</v>
      </c>
      <c r="F50" s="176">
        <v>223535.71992075525</v>
      </c>
      <c r="G50" s="176">
        <v>232477.14871758549</v>
      </c>
      <c r="H50" s="176">
        <v>241776.23466628889</v>
      </c>
      <c r="I50" s="176">
        <v>251447.28405294046</v>
      </c>
      <c r="J50" s="176">
        <v>261505.17541505813</v>
      </c>
      <c r="K50" s="176">
        <v>271965.38243166043</v>
      </c>
      <c r="L50" s="176">
        <v>282843.99772892689</v>
      </c>
      <c r="M50" s="179">
        <v>293821.03859316855</v>
      </c>
      <c r="N50" s="176">
        <v>305573.88013689534</v>
      </c>
      <c r="O50" s="176">
        <v>317796.83534237108</v>
      </c>
      <c r="P50" s="176">
        <v>330508.70875606604</v>
      </c>
      <c r="Q50" s="176">
        <v>343729.0571063087</v>
      </c>
      <c r="R50" s="176">
        <v>357478.21939056105</v>
      </c>
      <c r="S50" s="176">
        <v>371777.34816618357</v>
      </c>
      <c r="T50" s="176">
        <v>386648.4420928309</v>
      </c>
      <c r="U50" s="176">
        <v>402114.37977654417</v>
      </c>
      <c r="V50" s="176">
        <v>418198.95496760594</v>
      </c>
      <c r="W50" s="176">
        <v>434378.64408026508</v>
      </c>
      <c r="X50" s="176">
        <v>451753.78984347562</v>
      </c>
      <c r="Y50" s="176">
        <v>469823.94143721467</v>
      </c>
      <c r="Z50" s="176">
        <v>488616.89909470326</v>
      </c>
      <c r="AA50" s="176">
        <v>508161.57505849138</v>
      </c>
    </row>
    <row r="51" spans="1:52" s="176" customFormat="1" ht="15.75" hidden="1" outlineLevel="1" x14ac:dyDescent="0.25">
      <c r="A51" s="176" t="s">
        <v>470</v>
      </c>
      <c r="C51" s="176">
        <v>50</v>
      </c>
      <c r="D51" s="176">
        <v>52.15</v>
      </c>
      <c r="E51" s="176">
        <v>54.392449999999997</v>
      </c>
      <c r="F51" s="176">
        <v>56.731325349999992</v>
      </c>
      <c r="G51" s="176">
        <v>59.170772340049986</v>
      </c>
      <c r="H51" s="176">
        <v>61.715115550672131</v>
      </c>
      <c r="I51" s="176">
        <v>64.368865519351033</v>
      </c>
      <c r="J51" s="176">
        <v>67.136726736683116</v>
      </c>
      <c r="K51" s="176">
        <v>70.023605986360479</v>
      </c>
      <c r="L51" s="176">
        <v>73.034621043773981</v>
      </c>
      <c r="M51" s="179">
        <v>76.175109748656254</v>
      </c>
      <c r="N51" s="176">
        <v>79.450639467848461</v>
      </c>
      <c r="O51" s="176">
        <v>82.867016964965941</v>
      </c>
      <c r="P51" s="176">
        <v>86.430298694459466</v>
      </c>
      <c r="Q51" s="176">
        <v>90.146801538321213</v>
      </c>
      <c r="R51" s="176">
        <v>94.023114004469022</v>
      </c>
      <c r="S51" s="176">
        <v>98.066107906661188</v>
      </c>
      <c r="T51" s="176">
        <v>102.28295054664761</v>
      </c>
      <c r="U51" s="176">
        <v>106.68111742015346</v>
      </c>
      <c r="V51" s="176">
        <v>111.26840546922004</v>
      </c>
      <c r="W51" s="176">
        <v>116.05294690439649</v>
      </c>
      <c r="X51" s="176">
        <v>121.04322362128553</v>
      </c>
      <c r="Y51" s="176">
        <v>126.2480822370008</v>
      </c>
      <c r="Z51" s="176">
        <v>131.67674977319183</v>
      </c>
      <c r="AA51" s="176">
        <v>137.33885001343907</v>
      </c>
    </row>
    <row r="52" spans="1:52" s="176" customFormat="1" ht="18.75" hidden="1" customHeight="1" outlineLevel="1" x14ac:dyDescent="0.25">
      <c r="A52" s="176" t="s">
        <v>471</v>
      </c>
      <c r="C52" s="218">
        <v>644.21011107162315</v>
      </c>
      <c r="D52" s="218">
        <v>669.97851551448798</v>
      </c>
      <c r="E52" s="218">
        <v>696.77765613506756</v>
      </c>
      <c r="F52" s="218">
        <v>724.64876238047032</v>
      </c>
      <c r="G52" s="218">
        <v>753.63471287568916</v>
      </c>
      <c r="H52" s="218">
        <v>783.78010139071671</v>
      </c>
      <c r="I52" s="218">
        <v>815.13130544634544</v>
      </c>
      <c r="J52" s="218">
        <v>847.73655766419938</v>
      </c>
      <c r="K52" s="218">
        <v>881.64601997076738</v>
      </c>
      <c r="L52" s="218">
        <v>916.91186076959798</v>
      </c>
      <c r="M52" s="219">
        <v>1350.9168082005408</v>
      </c>
      <c r="N52" s="218">
        <v>1404.953480528563</v>
      </c>
      <c r="O52" s="218">
        <v>1461.1516197497051</v>
      </c>
      <c r="P52" s="218">
        <v>1519.5976845396938</v>
      </c>
      <c r="Q52" s="218">
        <v>1580.3815919212816</v>
      </c>
      <c r="R52" s="218">
        <v>1643.5968555981331</v>
      </c>
      <c r="S52" s="218">
        <v>1709.3407298220584</v>
      </c>
      <c r="T52" s="218">
        <v>1777.7143590149406</v>
      </c>
      <c r="U52" s="218">
        <v>1848.8229333755382</v>
      </c>
      <c r="V52" s="218">
        <v>1922.77585071056</v>
      </c>
      <c r="W52" s="218">
        <v>2646.6444062721826</v>
      </c>
      <c r="X52" s="218">
        <v>2752.5101825230699</v>
      </c>
      <c r="Y52" s="218">
        <v>2862.6105898239925</v>
      </c>
      <c r="Z52" s="218">
        <v>2977.1150134169525</v>
      </c>
      <c r="AA52" s="218">
        <v>3096.1996139536304</v>
      </c>
    </row>
    <row r="53" spans="1:52" s="176" customFormat="1" ht="15.75" collapsed="1" x14ac:dyDescent="0.25">
      <c r="M53" s="179"/>
    </row>
    <row r="54" spans="1:52" s="176" customFormat="1" ht="15.75" x14ac:dyDescent="0.25"/>
    <row r="55" spans="1:52" s="220" customFormat="1" ht="16.5" thickBot="1" x14ac:dyDescent="0.3">
      <c r="M55" s="221"/>
    </row>
    <row r="56" spans="1:52" s="176" customFormat="1" ht="31.5" x14ac:dyDescent="0.25">
      <c r="A56" s="222" t="s">
        <v>262</v>
      </c>
      <c r="B56" s="209" t="s">
        <v>467</v>
      </c>
      <c r="C56" s="209">
        <v>2022</v>
      </c>
      <c r="D56" s="209">
        <v>2023</v>
      </c>
      <c r="E56" s="209">
        <v>2024</v>
      </c>
      <c r="F56" s="209">
        <v>2025</v>
      </c>
      <c r="G56" s="209">
        <v>2026</v>
      </c>
      <c r="H56" s="209">
        <v>2027</v>
      </c>
      <c r="I56" s="209">
        <v>2028</v>
      </c>
      <c r="J56" s="209">
        <v>2029</v>
      </c>
      <c r="K56" s="209">
        <v>2030</v>
      </c>
      <c r="L56" s="209">
        <v>2031</v>
      </c>
      <c r="M56" s="223">
        <v>2032</v>
      </c>
      <c r="N56" s="209">
        <v>2033</v>
      </c>
      <c r="O56" s="209">
        <v>2034</v>
      </c>
      <c r="P56" s="209">
        <v>2035</v>
      </c>
      <c r="Q56" s="209">
        <v>2036</v>
      </c>
      <c r="R56" s="209">
        <v>2037</v>
      </c>
      <c r="S56" s="209">
        <v>2038</v>
      </c>
      <c r="T56" s="209">
        <v>2039</v>
      </c>
      <c r="U56" s="209">
        <v>2040</v>
      </c>
      <c r="V56" s="209">
        <v>2041</v>
      </c>
      <c r="W56" s="209">
        <v>2042</v>
      </c>
      <c r="X56" s="209">
        <v>2043</v>
      </c>
      <c r="Y56" s="209">
        <v>2044</v>
      </c>
      <c r="Z56" s="209">
        <v>2045</v>
      </c>
      <c r="AA56" s="209">
        <v>2046</v>
      </c>
      <c r="AB56" s="209">
        <v>2047</v>
      </c>
      <c r="AC56" s="209">
        <v>2048</v>
      </c>
      <c r="AD56" s="209">
        <v>2049</v>
      </c>
      <c r="AE56" s="209">
        <v>2050</v>
      </c>
      <c r="AF56" s="209">
        <v>2051</v>
      </c>
      <c r="AG56" s="209">
        <v>2052</v>
      </c>
      <c r="AH56" s="209">
        <v>2053</v>
      </c>
      <c r="AI56" s="209">
        <v>2054</v>
      </c>
      <c r="AJ56" s="209">
        <v>2055</v>
      </c>
      <c r="AK56" s="209">
        <v>2056</v>
      </c>
      <c r="AL56" s="209">
        <v>2057</v>
      </c>
      <c r="AM56" s="209">
        <v>2058</v>
      </c>
      <c r="AN56" s="209">
        <v>2059</v>
      </c>
      <c r="AO56" s="209">
        <v>2060</v>
      </c>
      <c r="AP56" s="209">
        <v>2061</v>
      </c>
      <c r="AQ56" s="209">
        <v>2062</v>
      </c>
      <c r="AR56" s="209">
        <v>2063</v>
      </c>
      <c r="AS56" s="209">
        <v>2064</v>
      </c>
      <c r="AT56" s="209">
        <v>2065</v>
      </c>
      <c r="AU56" s="209">
        <v>2066</v>
      </c>
      <c r="AV56" s="209">
        <v>2067</v>
      </c>
      <c r="AW56" s="209">
        <v>2068</v>
      </c>
      <c r="AX56" s="209">
        <v>2069</v>
      </c>
      <c r="AY56" s="209">
        <v>2070</v>
      </c>
      <c r="AZ56" s="209">
        <v>2071</v>
      </c>
    </row>
    <row r="57" spans="1:52" s="176" customFormat="1" ht="15.75" x14ac:dyDescent="0.25">
      <c r="A57" s="224" t="s">
        <v>261</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v>0</v>
      </c>
      <c r="Z57" s="225">
        <v>0</v>
      </c>
      <c r="AA57" s="225">
        <v>0</v>
      </c>
      <c r="AB57" s="225">
        <v>0</v>
      </c>
      <c r="AC57" s="225">
        <v>0</v>
      </c>
      <c r="AD57" s="225">
        <v>0</v>
      </c>
      <c r="AE57" s="225">
        <v>0</v>
      </c>
      <c r="AF57" s="225">
        <v>0</v>
      </c>
      <c r="AG57" s="225">
        <v>0</v>
      </c>
      <c r="AH57" s="225">
        <v>0</v>
      </c>
      <c r="AI57" s="225">
        <v>0</v>
      </c>
      <c r="AJ57" s="225">
        <v>0</v>
      </c>
      <c r="AK57" s="225">
        <v>0</v>
      </c>
      <c r="AL57" s="225">
        <v>0</v>
      </c>
      <c r="AM57" s="225">
        <v>0</v>
      </c>
      <c r="AN57" s="225">
        <v>0</v>
      </c>
      <c r="AO57" s="225">
        <v>0</v>
      </c>
      <c r="AP57" s="225">
        <v>0</v>
      </c>
      <c r="AQ57" s="225">
        <v>0</v>
      </c>
      <c r="AR57" s="225">
        <v>0</v>
      </c>
      <c r="AS57" s="225">
        <v>0</v>
      </c>
      <c r="AT57" s="225">
        <v>0</v>
      </c>
      <c r="AU57" s="225">
        <v>0</v>
      </c>
      <c r="AV57" s="225">
        <v>0</v>
      </c>
      <c r="AW57" s="225">
        <v>0</v>
      </c>
      <c r="AX57" s="225">
        <v>0</v>
      </c>
      <c r="AY57" s="225">
        <v>0</v>
      </c>
      <c r="AZ57" s="225">
        <v>0</v>
      </c>
    </row>
    <row r="58" spans="1:52" s="176" customFormat="1" ht="15.75" x14ac:dyDescent="0.25">
      <c r="A58" s="224" t="s">
        <v>260</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s="176" customFormat="1" ht="15.75" x14ac:dyDescent="0.25">
      <c r="A59" s="212" t="s">
        <v>259</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s="176" customFormat="1" ht="16.5" thickBot="1" x14ac:dyDescent="0.3">
      <c r="A60" s="215" t="s">
        <v>258</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row>
    <row r="61" spans="1:52" s="176"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89" customFormat="1" ht="31.5" x14ac:dyDescent="0.25">
      <c r="A62" s="222" t="s">
        <v>472</v>
      </c>
      <c r="B62" s="209" t="s">
        <v>467</v>
      </c>
      <c r="C62" s="209">
        <v>2022</v>
      </c>
      <c r="D62" s="209">
        <v>2023</v>
      </c>
      <c r="E62" s="209">
        <v>2024</v>
      </c>
      <c r="F62" s="209">
        <v>2025</v>
      </c>
      <c r="G62" s="209">
        <v>2026</v>
      </c>
      <c r="H62" s="209">
        <v>2027</v>
      </c>
      <c r="I62" s="209">
        <v>2028</v>
      </c>
      <c r="J62" s="209">
        <v>2029</v>
      </c>
      <c r="K62" s="209">
        <v>2030</v>
      </c>
      <c r="L62" s="209">
        <v>2031</v>
      </c>
      <c r="M62" s="223">
        <v>2032</v>
      </c>
      <c r="N62" s="209">
        <v>2033</v>
      </c>
      <c r="O62" s="209">
        <v>2034</v>
      </c>
      <c r="P62" s="209">
        <v>2035</v>
      </c>
      <c r="Q62" s="209">
        <v>2036</v>
      </c>
      <c r="R62" s="209">
        <v>2037</v>
      </c>
      <c r="S62" s="209">
        <v>2038</v>
      </c>
      <c r="T62" s="209">
        <v>2039</v>
      </c>
      <c r="U62" s="209">
        <v>2040</v>
      </c>
      <c r="V62" s="209">
        <v>2041</v>
      </c>
      <c r="W62" s="209">
        <v>2042</v>
      </c>
      <c r="X62" s="209">
        <v>2043</v>
      </c>
      <c r="Y62" s="209">
        <v>2044</v>
      </c>
      <c r="Z62" s="209">
        <v>2045</v>
      </c>
      <c r="AA62" s="209">
        <v>2046</v>
      </c>
      <c r="AB62" s="209">
        <v>2047</v>
      </c>
      <c r="AC62" s="209">
        <v>2048</v>
      </c>
      <c r="AD62" s="209">
        <v>2049</v>
      </c>
      <c r="AE62" s="209">
        <v>2050</v>
      </c>
      <c r="AF62" s="209">
        <v>2051</v>
      </c>
      <c r="AG62" s="209">
        <v>2052</v>
      </c>
      <c r="AH62" s="209">
        <v>2053</v>
      </c>
      <c r="AI62" s="209">
        <v>2054</v>
      </c>
      <c r="AJ62" s="209">
        <v>2055</v>
      </c>
      <c r="AK62" s="209">
        <v>2056</v>
      </c>
      <c r="AL62" s="209">
        <v>2057</v>
      </c>
      <c r="AM62" s="209">
        <v>2058</v>
      </c>
      <c r="AN62" s="209">
        <v>2059</v>
      </c>
      <c r="AO62" s="209">
        <v>2060</v>
      </c>
      <c r="AP62" s="209">
        <v>2061</v>
      </c>
      <c r="AQ62" s="209">
        <v>2062</v>
      </c>
      <c r="AR62" s="209">
        <v>2063</v>
      </c>
      <c r="AS62" s="209">
        <v>2064</v>
      </c>
      <c r="AT62" s="209">
        <v>2065</v>
      </c>
      <c r="AU62" s="209">
        <v>2066</v>
      </c>
      <c r="AV62" s="209">
        <v>2067</v>
      </c>
      <c r="AW62" s="209">
        <v>2068</v>
      </c>
      <c r="AX62" s="209">
        <v>2069</v>
      </c>
      <c r="AY62" s="209">
        <v>2070</v>
      </c>
      <c r="AZ62" s="209">
        <v>2071</v>
      </c>
    </row>
    <row r="63" spans="1:52" s="184" customFormat="1" ht="14.25" x14ac:dyDescent="0.25">
      <c r="A63" s="233" t="s">
        <v>257</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v>0</v>
      </c>
      <c r="Z63" s="234">
        <v>0</v>
      </c>
      <c r="AA63" s="234">
        <v>0</v>
      </c>
      <c r="AB63" s="234">
        <v>0</v>
      </c>
      <c r="AC63" s="234">
        <v>0</v>
      </c>
      <c r="AD63" s="234">
        <v>0</v>
      </c>
      <c r="AE63" s="234">
        <v>0</v>
      </c>
      <c r="AF63" s="234">
        <v>0</v>
      </c>
      <c r="AG63" s="234">
        <v>0</v>
      </c>
      <c r="AH63" s="234">
        <v>0</v>
      </c>
      <c r="AI63" s="234">
        <v>0</v>
      </c>
      <c r="AJ63" s="234">
        <v>0</v>
      </c>
      <c r="AK63" s="234">
        <v>0</v>
      </c>
      <c r="AL63" s="234">
        <v>0</v>
      </c>
      <c r="AM63" s="234">
        <v>0</v>
      </c>
      <c r="AN63" s="234">
        <v>0</v>
      </c>
      <c r="AO63" s="234">
        <v>0</v>
      </c>
      <c r="AP63" s="234">
        <v>0</v>
      </c>
      <c r="AQ63" s="234">
        <v>0</v>
      </c>
      <c r="AR63" s="234">
        <v>0</v>
      </c>
      <c r="AS63" s="234">
        <v>0</v>
      </c>
      <c r="AT63" s="234">
        <v>0</v>
      </c>
      <c r="AU63" s="234">
        <v>0</v>
      </c>
      <c r="AV63" s="234">
        <v>0</v>
      </c>
      <c r="AW63" s="234">
        <v>0</v>
      </c>
      <c r="AX63" s="234">
        <v>0</v>
      </c>
      <c r="AY63" s="234">
        <v>0</v>
      </c>
      <c r="AZ63" s="234">
        <v>0</v>
      </c>
    </row>
    <row r="64" spans="1:52" s="176" customFormat="1" ht="15.75" x14ac:dyDescent="0.25">
      <c r="A64" s="224" t="s">
        <v>256</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v>-2660852.6710686381</v>
      </c>
      <c r="Z64" s="236">
        <v>-2757753.0471102921</v>
      </c>
      <c r="AA64" s="236">
        <v>-2858732.7533619232</v>
      </c>
      <c r="AB64" s="236">
        <v>-113708.08271186444</v>
      </c>
      <c r="AC64" s="236">
        <v>-113708.08271186444</v>
      </c>
      <c r="AD64" s="236">
        <v>-113708.08271186444</v>
      </c>
      <c r="AE64" s="236">
        <v>-113708.08271186444</v>
      </c>
      <c r="AF64" s="236">
        <v>-113708.08271186444</v>
      </c>
      <c r="AG64" s="236">
        <v>-113708.08271186444</v>
      </c>
      <c r="AH64" s="236">
        <v>-113708.08271186444</v>
      </c>
      <c r="AI64" s="236">
        <v>-113708.08271186444</v>
      </c>
      <c r="AJ64" s="236">
        <v>-113708.08271186444</v>
      </c>
      <c r="AK64" s="236">
        <v>-113708.08271186444</v>
      </c>
      <c r="AL64" s="236">
        <v>-113708.08271186444</v>
      </c>
      <c r="AM64" s="236">
        <v>-113708.08271186444</v>
      </c>
      <c r="AN64" s="236">
        <v>-113708.08271186444</v>
      </c>
      <c r="AO64" s="236">
        <v>-113708.08271186444</v>
      </c>
      <c r="AP64" s="236">
        <v>-113708.08271186444</v>
      </c>
      <c r="AQ64" s="236">
        <v>-113708.08271186444</v>
      </c>
      <c r="AR64" s="236">
        <v>-113708.08271186444</v>
      </c>
      <c r="AS64" s="236">
        <v>-113708.08271186444</v>
      </c>
      <c r="AT64" s="236">
        <v>-113708.08271186444</v>
      </c>
      <c r="AU64" s="236">
        <v>-113708.08271186444</v>
      </c>
      <c r="AV64" s="236">
        <v>-113708.08271186444</v>
      </c>
      <c r="AW64" s="236">
        <v>-113708.08271186444</v>
      </c>
      <c r="AX64" s="236">
        <v>-113708.08271186444</v>
      </c>
      <c r="AY64" s="236">
        <v>-113708.08271186444</v>
      </c>
      <c r="AZ64" s="236">
        <v>-113708.08271186444</v>
      </c>
    </row>
    <row r="65" spans="1:52" s="176" customFormat="1" ht="15.75" x14ac:dyDescent="0.25">
      <c r="A65" s="238" t="s">
        <v>255</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v>-106989.90020084813</v>
      </c>
      <c r="Z65" s="236">
        <v>-111590.46590948461</v>
      </c>
      <c r="AA65" s="236">
        <v>-116388.85594359244</v>
      </c>
      <c r="AB65" s="236">
        <v>0</v>
      </c>
      <c r="AC65" s="236">
        <v>0</v>
      </c>
      <c r="AD65" s="236">
        <v>0</v>
      </c>
      <c r="AE65" s="236">
        <v>0</v>
      </c>
      <c r="AF65" s="236">
        <v>0</v>
      </c>
      <c r="AG65" s="236">
        <v>0</v>
      </c>
      <c r="AH65" s="236">
        <v>0</v>
      </c>
      <c r="AI65" s="236">
        <v>0</v>
      </c>
      <c r="AJ65" s="236">
        <v>0</v>
      </c>
      <c r="AK65" s="236">
        <v>0</v>
      </c>
      <c r="AL65" s="236">
        <v>0</v>
      </c>
      <c r="AM65" s="236">
        <v>0</v>
      </c>
      <c r="AN65" s="236">
        <v>0</v>
      </c>
      <c r="AO65" s="236">
        <v>0</v>
      </c>
      <c r="AP65" s="236">
        <v>0</v>
      </c>
      <c r="AQ65" s="236">
        <v>0</v>
      </c>
      <c r="AR65" s="236">
        <v>0</v>
      </c>
      <c r="AS65" s="236">
        <v>0</v>
      </c>
      <c r="AT65" s="236">
        <v>0</v>
      </c>
      <c r="AU65" s="236">
        <v>0</v>
      </c>
      <c r="AV65" s="236">
        <v>0</v>
      </c>
      <c r="AW65" s="236">
        <v>0</v>
      </c>
      <c r="AX65" s="236">
        <v>0</v>
      </c>
      <c r="AY65" s="236">
        <v>0</v>
      </c>
      <c r="AZ65" s="236">
        <v>0</v>
      </c>
    </row>
    <row r="66" spans="1:52" s="176" customFormat="1" ht="15.75" x14ac:dyDescent="0.25">
      <c r="A66" s="238" t="s">
        <v>254</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v>-2425941.1778169428</v>
      </c>
      <c r="Z66" s="236">
        <v>-2522978.8249296211</v>
      </c>
      <c r="AA66" s="236">
        <v>-2623897.9779268056</v>
      </c>
      <c r="AB66" s="236">
        <v>0</v>
      </c>
      <c r="AC66" s="236">
        <v>0</v>
      </c>
      <c r="AD66" s="236">
        <v>0</v>
      </c>
      <c r="AE66" s="236">
        <v>0</v>
      </c>
      <c r="AF66" s="236">
        <v>0</v>
      </c>
      <c r="AG66" s="236">
        <v>0</v>
      </c>
      <c r="AH66" s="236">
        <v>0</v>
      </c>
      <c r="AI66" s="236">
        <v>0</v>
      </c>
      <c r="AJ66" s="236">
        <v>0</v>
      </c>
      <c r="AK66" s="236">
        <v>0</v>
      </c>
      <c r="AL66" s="236">
        <v>0</v>
      </c>
      <c r="AM66" s="236">
        <v>0</v>
      </c>
      <c r="AN66" s="236">
        <v>0</v>
      </c>
      <c r="AO66" s="236">
        <v>0</v>
      </c>
      <c r="AP66" s="236">
        <v>0</v>
      </c>
      <c r="AQ66" s="236">
        <v>0</v>
      </c>
      <c r="AR66" s="236">
        <v>0</v>
      </c>
      <c r="AS66" s="236">
        <v>0</v>
      </c>
      <c r="AT66" s="236">
        <v>0</v>
      </c>
      <c r="AU66" s="236">
        <v>0</v>
      </c>
      <c r="AV66" s="236">
        <v>0</v>
      </c>
      <c r="AW66" s="236">
        <v>0</v>
      </c>
      <c r="AX66" s="236">
        <v>0</v>
      </c>
      <c r="AY66" s="236">
        <v>0</v>
      </c>
      <c r="AZ66" s="236">
        <v>0</v>
      </c>
    </row>
    <row r="67" spans="1:52" s="176" customFormat="1" ht="15.75" x14ac:dyDescent="0.25">
      <c r="A67" s="238" t="s">
        <v>464</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6" customFormat="1" ht="15.75" x14ac:dyDescent="0.25">
      <c r="A68" s="238" t="s">
        <v>464</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v>0</v>
      </c>
      <c r="Z68" s="236">
        <v>0</v>
      </c>
      <c r="AA68" s="236">
        <v>0</v>
      </c>
      <c r="AB68" s="236">
        <v>0</v>
      </c>
      <c r="AC68" s="236">
        <v>0</v>
      </c>
      <c r="AD68" s="236">
        <v>0</v>
      </c>
      <c r="AE68" s="236">
        <v>0</v>
      </c>
      <c r="AF68" s="236">
        <v>0</v>
      </c>
      <c r="AG68" s="236">
        <v>0</v>
      </c>
      <c r="AH68" s="236">
        <v>0</v>
      </c>
      <c r="AI68" s="236">
        <v>0</v>
      </c>
      <c r="AJ68" s="236">
        <v>0</v>
      </c>
      <c r="AK68" s="236">
        <v>0</v>
      </c>
      <c r="AL68" s="236">
        <v>0</v>
      </c>
      <c r="AM68" s="236">
        <v>0</v>
      </c>
      <c r="AN68" s="236">
        <v>0</v>
      </c>
      <c r="AO68" s="236">
        <v>0</v>
      </c>
      <c r="AP68" s="236">
        <v>0</v>
      </c>
      <c r="AQ68" s="236">
        <v>0</v>
      </c>
      <c r="AR68" s="236">
        <v>0</v>
      </c>
      <c r="AS68" s="236">
        <v>0</v>
      </c>
      <c r="AT68" s="236">
        <v>0</v>
      </c>
      <c r="AU68" s="236">
        <v>0</v>
      </c>
      <c r="AV68" s="236">
        <v>0</v>
      </c>
      <c r="AW68" s="236">
        <v>0</v>
      </c>
      <c r="AX68" s="236">
        <v>0</v>
      </c>
      <c r="AY68" s="236">
        <v>0</v>
      </c>
      <c r="AZ68" s="236">
        <v>0</v>
      </c>
    </row>
    <row r="69" spans="1:52" s="176" customFormat="1" ht="15.75" x14ac:dyDescent="0.25">
      <c r="A69" s="238" t="s">
        <v>464</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v>-12</v>
      </c>
      <c r="Z69" s="236">
        <v>-12</v>
      </c>
      <c r="AA69" s="236">
        <v>-12</v>
      </c>
      <c r="AB69" s="236">
        <v>-12</v>
      </c>
      <c r="AC69" s="236">
        <v>-12</v>
      </c>
      <c r="AD69" s="236">
        <v>-12</v>
      </c>
      <c r="AE69" s="236">
        <v>-12</v>
      </c>
      <c r="AF69" s="236">
        <v>-12</v>
      </c>
      <c r="AG69" s="236">
        <v>-12</v>
      </c>
      <c r="AH69" s="236">
        <v>-12</v>
      </c>
      <c r="AI69" s="236">
        <v>-12</v>
      </c>
      <c r="AJ69" s="236">
        <v>-12</v>
      </c>
      <c r="AK69" s="236">
        <v>-12</v>
      </c>
      <c r="AL69" s="236">
        <v>-12</v>
      </c>
      <c r="AM69" s="236">
        <v>-12</v>
      </c>
      <c r="AN69" s="236">
        <v>-12</v>
      </c>
      <c r="AO69" s="236">
        <v>-12</v>
      </c>
      <c r="AP69" s="236">
        <v>-12</v>
      </c>
      <c r="AQ69" s="236">
        <v>-12</v>
      </c>
      <c r="AR69" s="236">
        <v>-12</v>
      </c>
      <c r="AS69" s="236">
        <v>-12</v>
      </c>
      <c r="AT69" s="236">
        <v>-12</v>
      </c>
      <c r="AU69" s="236">
        <v>-12</v>
      </c>
      <c r="AV69" s="236">
        <v>-12</v>
      </c>
      <c r="AW69" s="236">
        <v>-12</v>
      </c>
      <c r="AX69" s="236">
        <v>-12</v>
      </c>
      <c r="AY69" s="236">
        <v>-12</v>
      </c>
      <c r="AZ69" s="236">
        <v>-12</v>
      </c>
    </row>
    <row r="70" spans="1:52" s="176" customFormat="1" ht="15.75" x14ac:dyDescent="0.25">
      <c r="A70" s="238" t="s">
        <v>253</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v>-127921.59305084747</v>
      </c>
      <c r="Z70" s="236">
        <v>-123183.75627118646</v>
      </c>
      <c r="AA70" s="236">
        <v>-118445.91949152545</v>
      </c>
      <c r="AB70" s="236">
        <v>-113708.08271186444</v>
      </c>
      <c r="AC70" s="236">
        <v>-113708.08271186444</v>
      </c>
      <c r="AD70" s="236">
        <v>-113708.08271186444</v>
      </c>
      <c r="AE70" s="236">
        <v>-113708.08271186444</v>
      </c>
      <c r="AF70" s="236">
        <v>-113708.08271186444</v>
      </c>
      <c r="AG70" s="236">
        <v>-113708.08271186444</v>
      </c>
      <c r="AH70" s="236">
        <v>-113708.08271186444</v>
      </c>
      <c r="AI70" s="236">
        <v>-113708.08271186444</v>
      </c>
      <c r="AJ70" s="236">
        <v>-113708.08271186444</v>
      </c>
      <c r="AK70" s="236">
        <v>-113708.08271186444</v>
      </c>
      <c r="AL70" s="236">
        <v>-113708.08271186444</v>
      </c>
      <c r="AM70" s="236">
        <v>-113708.08271186444</v>
      </c>
      <c r="AN70" s="236">
        <v>-113708.08271186444</v>
      </c>
      <c r="AO70" s="236">
        <v>-113708.08271186444</v>
      </c>
      <c r="AP70" s="236">
        <v>-113708.08271186444</v>
      </c>
      <c r="AQ70" s="236">
        <v>-113708.08271186444</v>
      </c>
      <c r="AR70" s="236">
        <v>-113708.08271186444</v>
      </c>
      <c r="AS70" s="236">
        <v>-113708.08271186444</v>
      </c>
      <c r="AT70" s="236">
        <v>-113708.08271186444</v>
      </c>
      <c r="AU70" s="236">
        <v>-113708.08271186444</v>
      </c>
      <c r="AV70" s="236">
        <v>-113708.08271186444</v>
      </c>
      <c r="AW70" s="236">
        <v>-113708.08271186444</v>
      </c>
      <c r="AX70" s="236">
        <v>-113708.08271186444</v>
      </c>
      <c r="AY70" s="236">
        <v>-113708.08271186444</v>
      </c>
      <c r="AZ70" s="236">
        <v>-113708.08271186444</v>
      </c>
    </row>
    <row r="71" spans="1:52" s="184" customFormat="1" ht="14.25" x14ac:dyDescent="0.25">
      <c r="A71" s="239" t="s">
        <v>473</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v>467163088.76614606</v>
      </c>
      <c r="Z71" s="234">
        <v>485859146.04759294</v>
      </c>
      <c r="AA71" s="234">
        <v>505302842.30512941</v>
      </c>
      <c r="AB71" s="234">
        <v>-113708.08271186444</v>
      </c>
      <c r="AC71" s="234">
        <v>-113708.08271186444</v>
      </c>
      <c r="AD71" s="234">
        <v>-113708.08271186444</v>
      </c>
      <c r="AE71" s="234">
        <v>-113708.08271186444</v>
      </c>
      <c r="AF71" s="234">
        <v>-113708.08271186444</v>
      </c>
      <c r="AG71" s="234">
        <v>-113708.08271186444</v>
      </c>
      <c r="AH71" s="234">
        <v>-113708.08271186444</v>
      </c>
      <c r="AI71" s="234">
        <v>-113708.08271186444</v>
      </c>
      <c r="AJ71" s="234">
        <v>-113708.08271186444</v>
      </c>
      <c r="AK71" s="234">
        <v>-113708.08271186444</v>
      </c>
      <c r="AL71" s="234">
        <v>-113708.08271186444</v>
      </c>
      <c r="AM71" s="234">
        <v>-113708.08271186444</v>
      </c>
      <c r="AN71" s="234">
        <v>-113708.08271186444</v>
      </c>
      <c r="AO71" s="234">
        <v>-113708.08271186444</v>
      </c>
      <c r="AP71" s="234">
        <v>-113708.08271186444</v>
      </c>
      <c r="AQ71" s="234">
        <v>-113708.08271186444</v>
      </c>
      <c r="AR71" s="234">
        <v>-113708.08271186444</v>
      </c>
      <c r="AS71" s="234">
        <v>-113708.08271186444</v>
      </c>
      <c r="AT71" s="234">
        <v>-113708.08271186444</v>
      </c>
      <c r="AU71" s="234">
        <v>-113708.08271186444</v>
      </c>
      <c r="AV71" s="234">
        <v>-113708.08271186444</v>
      </c>
      <c r="AW71" s="234">
        <v>-113708.08271186444</v>
      </c>
      <c r="AX71" s="234">
        <v>-113708.08271186444</v>
      </c>
      <c r="AY71" s="234">
        <v>-113708.08271186444</v>
      </c>
      <c r="AZ71" s="234">
        <v>-113708.08271186444</v>
      </c>
    </row>
    <row r="72" spans="1:52" s="176" customFormat="1" ht="15.75" x14ac:dyDescent="0.25">
      <c r="A72" s="238" t="s">
        <v>249</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v>-498719.66101694922</v>
      </c>
      <c r="Z72" s="236">
        <v>-498719.66101694922</v>
      </c>
      <c r="AA72" s="236">
        <v>-498719.66101694922</v>
      </c>
      <c r="AB72" s="236">
        <v>-498719.66101694922</v>
      </c>
      <c r="AC72" s="236">
        <v>0</v>
      </c>
      <c r="AD72" s="236">
        <v>0</v>
      </c>
      <c r="AE72" s="236">
        <v>0</v>
      </c>
      <c r="AF72" s="236">
        <v>0</v>
      </c>
      <c r="AG72" s="236">
        <v>0</v>
      </c>
      <c r="AH72" s="236">
        <v>0</v>
      </c>
      <c r="AI72" s="236">
        <v>0</v>
      </c>
      <c r="AJ72" s="236">
        <v>0</v>
      </c>
      <c r="AK72" s="236">
        <v>0</v>
      </c>
      <c r="AL72" s="236">
        <v>0</v>
      </c>
      <c r="AM72" s="236">
        <v>0</v>
      </c>
      <c r="AN72" s="236">
        <v>0</v>
      </c>
      <c r="AO72" s="236">
        <v>0</v>
      </c>
      <c r="AP72" s="236">
        <v>0</v>
      </c>
      <c r="AQ72" s="236">
        <v>0</v>
      </c>
      <c r="AR72" s="236">
        <v>0</v>
      </c>
      <c r="AS72" s="236">
        <v>0</v>
      </c>
      <c r="AT72" s="236">
        <v>0</v>
      </c>
      <c r="AU72" s="236">
        <v>0</v>
      </c>
      <c r="AV72" s="236">
        <v>0</v>
      </c>
      <c r="AW72" s="236">
        <v>0</v>
      </c>
      <c r="AX72" s="236">
        <v>0</v>
      </c>
      <c r="AY72" s="236">
        <v>0</v>
      </c>
      <c r="AZ72" s="236">
        <v>0</v>
      </c>
    </row>
    <row r="73" spans="1:52" s="184" customFormat="1" ht="14.25" x14ac:dyDescent="0.25">
      <c r="A73" s="239" t="s">
        <v>474</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v>466664369.10512912</v>
      </c>
      <c r="Z73" s="234">
        <v>485360426.386576</v>
      </c>
      <c r="AA73" s="234">
        <v>504804122.64411247</v>
      </c>
      <c r="AB73" s="234">
        <v>-612427.74372881372</v>
      </c>
      <c r="AC73" s="234">
        <v>-113708.08271186444</v>
      </c>
      <c r="AD73" s="234">
        <v>-113708.08271186444</v>
      </c>
      <c r="AE73" s="234">
        <v>-113708.08271186444</v>
      </c>
      <c r="AF73" s="234">
        <v>-113708.08271186444</v>
      </c>
      <c r="AG73" s="234">
        <v>-113708.08271186444</v>
      </c>
      <c r="AH73" s="234">
        <v>-113708.08271186444</v>
      </c>
      <c r="AI73" s="234">
        <v>-113708.08271186444</v>
      </c>
      <c r="AJ73" s="234">
        <v>-113708.08271186444</v>
      </c>
      <c r="AK73" s="234">
        <v>-113708.08271186444</v>
      </c>
      <c r="AL73" s="234">
        <v>-113708.08271186444</v>
      </c>
      <c r="AM73" s="234">
        <v>-113708.08271186444</v>
      </c>
      <c r="AN73" s="234">
        <v>-113708.08271186444</v>
      </c>
      <c r="AO73" s="234">
        <v>-113708.08271186444</v>
      </c>
      <c r="AP73" s="234">
        <v>-113708.08271186444</v>
      </c>
      <c r="AQ73" s="234">
        <v>-113708.08271186444</v>
      </c>
      <c r="AR73" s="234">
        <v>-113708.08271186444</v>
      </c>
      <c r="AS73" s="234">
        <v>-113708.08271186444</v>
      </c>
      <c r="AT73" s="234">
        <v>-113708.08271186444</v>
      </c>
      <c r="AU73" s="234">
        <v>-113708.08271186444</v>
      </c>
      <c r="AV73" s="234">
        <v>-113708.08271186444</v>
      </c>
      <c r="AW73" s="234">
        <v>-113708.08271186444</v>
      </c>
      <c r="AX73" s="234">
        <v>-113708.08271186444</v>
      </c>
      <c r="AY73" s="234">
        <v>-113708.08271186444</v>
      </c>
      <c r="AZ73" s="234">
        <v>-113708.08271186444</v>
      </c>
    </row>
    <row r="74" spans="1:52" s="176" customFormat="1" ht="15.75" x14ac:dyDescent="0.25">
      <c r="A74" s="238" t="s">
        <v>248</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v>0</v>
      </c>
      <c r="Z74" s="236">
        <v>0</v>
      </c>
      <c r="AA74" s="236">
        <v>0</v>
      </c>
      <c r="AB74" s="236">
        <v>0</v>
      </c>
      <c r="AC74" s="236">
        <v>0</v>
      </c>
      <c r="AD74" s="236">
        <v>0</v>
      </c>
      <c r="AE74" s="236">
        <v>0</v>
      </c>
      <c r="AF74" s="236">
        <v>0</v>
      </c>
      <c r="AG74" s="236">
        <v>0</v>
      </c>
      <c r="AH74" s="236">
        <v>0</v>
      </c>
      <c r="AI74" s="236">
        <v>0</v>
      </c>
      <c r="AJ74" s="236">
        <v>0</v>
      </c>
      <c r="AK74" s="236">
        <v>0</v>
      </c>
      <c r="AL74" s="236">
        <v>0</v>
      </c>
      <c r="AM74" s="236">
        <v>0</v>
      </c>
      <c r="AN74" s="236">
        <v>0</v>
      </c>
      <c r="AO74" s="236">
        <v>0</v>
      </c>
      <c r="AP74" s="236">
        <v>0</v>
      </c>
      <c r="AQ74" s="236">
        <v>0</v>
      </c>
      <c r="AR74" s="236">
        <v>0</v>
      </c>
      <c r="AS74" s="236">
        <v>0</v>
      </c>
      <c r="AT74" s="236">
        <v>0</v>
      </c>
      <c r="AU74" s="236">
        <v>0</v>
      </c>
      <c r="AV74" s="236">
        <v>0</v>
      </c>
      <c r="AW74" s="236">
        <v>0</v>
      </c>
      <c r="AX74" s="236">
        <v>0</v>
      </c>
      <c r="AY74" s="236">
        <v>0</v>
      </c>
      <c r="AZ74" s="236">
        <v>0</v>
      </c>
    </row>
    <row r="75" spans="1:52" s="184" customFormat="1" ht="14.25" x14ac:dyDescent="0.25">
      <c r="A75" s="239" t="s">
        <v>252</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v>466664369.10512912</v>
      </c>
      <c r="Z75" s="234">
        <v>485360426.386576</v>
      </c>
      <c r="AA75" s="234">
        <v>504804122.64411247</v>
      </c>
      <c r="AB75" s="234">
        <v>-612427.74372881372</v>
      </c>
      <c r="AC75" s="234">
        <v>-113708.08271186444</v>
      </c>
      <c r="AD75" s="234">
        <v>-113708.08271186444</v>
      </c>
      <c r="AE75" s="234">
        <v>-113708.08271186444</v>
      </c>
      <c r="AF75" s="234">
        <v>-113708.08271186444</v>
      </c>
      <c r="AG75" s="234">
        <v>-113708.08271186444</v>
      </c>
      <c r="AH75" s="234">
        <v>-113708.08271186444</v>
      </c>
      <c r="AI75" s="234">
        <v>-113708.08271186444</v>
      </c>
      <c r="AJ75" s="234">
        <v>-113708.08271186444</v>
      </c>
      <c r="AK75" s="234">
        <v>-113708.08271186444</v>
      </c>
      <c r="AL75" s="234">
        <v>-113708.08271186444</v>
      </c>
      <c r="AM75" s="234">
        <v>-113708.08271186444</v>
      </c>
      <c r="AN75" s="234">
        <v>-113708.08271186444</v>
      </c>
      <c r="AO75" s="234">
        <v>-113708.08271186444</v>
      </c>
      <c r="AP75" s="234">
        <v>-113708.08271186444</v>
      </c>
      <c r="AQ75" s="234">
        <v>-113708.08271186444</v>
      </c>
      <c r="AR75" s="234">
        <v>-113708.08271186444</v>
      </c>
      <c r="AS75" s="234">
        <v>-113708.08271186444</v>
      </c>
      <c r="AT75" s="234">
        <v>-113708.08271186444</v>
      </c>
      <c r="AU75" s="234">
        <v>-113708.08271186444</v>
      </c>
      <c r="AV75" s="234">
        <v>-113708.08271186444</v>
      </c>
      <c r="AW75" s="234">
        <v>-113708.08271186444</v>
      </c>
      <c r="AX75" s="234">
        <v>-113708.08271186444</v>
      </c>
      <c r="AY75" s="234">
        <v>-113708.08271186444</v>
      </c>
      <c r="AZ75" s="234">
        <v>-113708.08271186444</v>
      </c>
    </row>
    <row r="76" spans="1:52" s="176" customFormat="1" ht="15.75" x14ac:dyDescent="0.25">
      <c r="A76" s="238" t="s">
        <v>247</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v>-93332873.821025833</v>
      </c>
      <c r="Z76" s="236">
        <v>-97072085.277315199</v>
      </c>
      <c r="AA76" s="236">
        <v>-100960824.5288225</v>
      </c>
      <c r="AB76" s="236">
        <v>122485.54874576275</v>
      </c>
      <c r="AC76" s="236">
        <v>22741.616542372889</v>
      </c>
      <c r="AD76" s="236">
        <v>22741.616542372889</v>
      </c>
      <c r="AE76" s="236">
        <v>22741.616542372889</v>
      </c>
      <c r="AF76" s="236">
        <v>22741.616542372889</v>
      </c>
      <c r="AG76" s="236">
        <v>22741.616542372889</v>
      </c>
      <c r="AH76" s="236">
        <v>22741.616542372889</v>
      </c>
      <c r="AI76" s="236">
        <v>22741.616542372889</v>
      </c>
      <c r="AJ76" s="236">
        <v>22741.616542372889</v>
      </c>
      <c r="AK76" s="236">
        <v>22741.616542372889</v>
      </c>
      <c r="AL76" s="236">
        <v>22741.616542372889</v>
      </c>
      <c r="AM76" s="236">
        <v>22741.616542372889</v>
      </c>
      <c r="AN76" s="236">
        <v>22741.616542372889</v>
      </c>
      <c r="AO76" s="236">
        <v>22741.616542372889</v>
      </c>
      <c r="AP76" s="236">
        <v>22741.616542372889</v>
      </c>
      <c r="AQ76" s="236">
        <v>22741.616542372889</v>
      </c>
      <c r="AR76" s="236">
        <v>22741.616542372889</v>
      </c>
      <c r="AS76" s="236">
        <v>22741.616542372889</v>
      </c>
      <c r="AT76" s="236">
        <v>22741.616542372889</v>
      </c>
      <c r="AU76" s="236">
        <v>22741.616542372889</v>
      </c>
      <c r="AV76" s="236">
        <v>22741.616542372889</v>
      </c>
      <c r="AW76" s="236">
        <v>22741.616542372889</v>
      </c>
      <c r="AX76" s="236">
        <v>22741.616542372889</v>
      </c>
      <c r="AY76" s="236">
        <v>22741.616542372889</v>
      </c>
      <c r="AZ76" s="236">
        <v>22741.616542372889</v>
      </c>
    </row>
    <row r="77" spans="1:52" s="176" customFormat="1" ht="16.5" thickBot="1" x14ac:dyDescent="0.3">
      <c r="A77" s="240" t="s">
        <v>251</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v>373331495.28410327</v>
      </c>
      <c r="Z77" s="241">
        <v>388288341.1092608</v>
      </c>
      <c r="AA77" s="241">
        <v>403843298.11528999</v>
      </c>
      <c r="AB77" s="241">
        <v>-489942.19498305098</v>
      </c>
      <c r="AC77" s="241">
        <v>-90966.466169491556</v>
      </c>
      <c r="AD77" s="241">
        <v>-90966.466169491556</v>
      </c>
      <c r="AE77" s="241">
        <v>-90966.466169491556</v>
      </c>
      <c r="AF77" s="241">
        <v>-90966.466169491556</v>
      </c>
      <c r="AG77" s="241">
        <v>-90966.466169491556</v>
      </c>
      <c r="AH77" s="241">
        <v>-90966.466169491556</v>
      </c>
      <c r="AI77" s="241">
        <v>-90966.466169491556</v>
      </c>
      <c r="AJ77" s="241">
        <v>-90966.466169491556</v>
      </c>
      <c r="AK77" s="241">
        <v>-90966.466169491556</v>
      </c>
      <c r="AL77" s="241">
        <v>-90966.466169491556</v>
      </c>
      <c r="AM77" s="241">
        <v>-90966.466169491556</v>
      </c>
      <c r="AN77" s="241">
        <v>-90966.466169491556</v>
      </c>
      <c r="AO77" s="241">
        <v>-90966.466169491556</v>
      </c>
      <c r="AP77" s="241">
        <v>-90966.466169491556</v>
      </c>
      <c r="AQ77" s="241">
        <v>-90966.466169491556</v>
      </c>
      <c r="AR77" s="241">
        <v>-90966.466169491556</v>
      </c>
      <c r="AS77" s="241">
        <v>-90966.466169491556</v>
      </c>
      <c r="AT77" s="241">
        <v>-90966.466169491556</v>
      </c>
      <c r="AU77" s="241">
        <v>-90966.466169491556</v>
      </c>
      <c r="AV77" s="241">
        <v>-90966.466169491556</v>
      </c>
      <c r="AW77" s="241">
        <v>-90966.466169491556</v>
      </c>
      <c r="AX77" s="241">
        <v>-90966.466169491556</v>
      </c>
      <c r="AY77" s="241">
        <v>-90966.466169491556</v>
      </c>
      <c r="AZ77" s="241">
        <v>-90966.466169491556</v>
      </c>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6" customFormat="1" ht="31.5" x14ac:dyDescent="0.25">
      <c r="A79" s="222" t="s">
        <v>250</v>
      </c>
      <c r="B79" s="209" t="s">
        <v>467</v>
      </c>
      <c r="C79" s="209">
        <v>2022</v>
      </c>
      <c r="D79" s="209">
        <v>2023</v>
      </c>
      <c r="E79" s="209">
        <v>2024</v>
      </c>
      <c r="F79" s="209">
        <v>2025</v>
      </c>
      <c r="G79" s="209">
        <v>2026</v>
      </c>
      <c r="H79" s="209">
        <v>2027</v>
      </c>
      <c r="I79" s="209">
        <v>2028</v>
      </c>
      <c r="J79" s="209">
        <v>2029</v>
      </c>
      <c r="K79" s="209">
        <v>2030</v>
      </c>
      <c r="L79" s="209">
        <v>2031</v>
      </c>
      <c r="M79" s="223">
        <v>2032</v>
      </c>
      <c r="N79" s="209">
        <v>2033</v>
      </c>
      <c r="O79" s="209">
        <v>2034</v>
      </c>
      <c r="P79" s="209">
        <v>2035</v>
      </c>
      <c r="Q79" s="209">
        <v>2036</v>
      </c>
      <c r="R79" s="209">
        <v>2037</v>
      </c>
      <c r="S79" s="209">
        <v>2038</v>
      </c>
      <c r="T79" s="209">
        <v>2039</v>
      </c>
      <c r="U79" s="209">
        <v>2040</v>
      </c>
      <c r="V79" s="209">
        <v>2041</v>
      </c>
      <c r="W79" s="209">
        <v>2042</v>
      </c>
      <c r="X79" s="209">
        <v>2043</v>
      </c>
      <c r="Y79" s="209">
        <v>2044</v>
      </c>
      <c r="Z79" s="209">
        <v>2045</v>
      </c>
      <c r="AA79" s="209">
        <v>2046</v>
      </c>
      <c r="AB79" s="209">
        <v>2047</v>
      </c>
      <c r="AC79" s="209">
        <v>2048</v>
      </c>
      <c r="AD79" s="209">
        <v>2049</v>
      </c>
      <c r="AE79" s="209">
        <v>2050</v>
      </c>
      <c r="AF79" s="209">
        <v>2051</v>
      </c>
      <c r="AG79" s="209">
        <v>2052</v>
      </c>
      <c r="AH79" s="209">
        <v>2053</v>
      </c>
      <c r="AI79" s="209">
        <v>2054</v>
      </c>
      <c r="AJ79" s="209">
        <v>2055</v>
      </c>
      <c r="AK79" s="209">
        <v>2056</v>
      </c>
      <c r="AL79" s="209">
        <v>2057</v>
      </c>
      <c r="AM79" s="209">
        <v>2058</v>
      </c>
      <c r="AN79" s="209">
        <v>2059</v>
      </c>
      <c r="AO79" s="209">
        <v>2060</v>
      </c>
      <c r="AP79" s="209">
        <v>2061</v>
      </c>
      <c r="AQ79" s="209">
        <v>2062</v>
      </c>
      <c r="AR79" s="209">
        <v>2063</v>
      </c>
      <c r="AS79" s="209">
        <v>2064</v>
      </c>
      <c r="AT79" s="209">
        <v>2065</v>
      </c>
      <c r="AU79" s="209">
        <v>2066</v>
      </c>
      <c r="AV79" s="209">
        <v>2067</v>
      </c>
      <c r="AW79" s="209">
        <v>2068</v>
      </c>
      <c r="AX79" s="209">
        <v>2069</v>
      </c>
      <c r="AY79" s="209">
        <v>2070</v>
      </c>
      <c r="AZ79" s="209">
        <v>2071</v>
      </c>
    </row>
    <row r="80" spans="1:52" s="184" customFormat="1" ht="14.25" x14ac:dyDescent="0.25">
      <c r="A80" s="233" t="s">
        <v>474</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v>466664369.10512912</v>
      </c>
      <c r="Z80" s="234">
        <v>485360426.386576</v>
      </c>
      <c r="AA80" s="234">
        <v>504804122.64411247</v>
      </c>
      <c r="AB80" s="234">
        <v>-612427.74372881372</v>
      </c>
      <c r="AC80" s="234">
        <v>-113708.08271186444</v>
      </c>
      <c r="AD80" s="234">
        <v>-113708.08271186444</v>
      </c>
      <c r="AE80" s="234">
        <v>-113708.08271186444</v>
      </c>
      <c r="AF80" s="234">
        <v>-113708.08271186444</v>
      </c>
      <c r="AG80" s="234">
        <v>-113708.08271186444</v>
      </c>
      <c r="AH80" s="234">
        <v>-113708.08271186444</v>
      </c>
      <c r="AI80" s="234">
        <v>-113708.08271186444</v>
      </c>
      <c r="AJ80" s="234">
        <v>-113708.08271186444</v>
      </c>
      <c r="AK80" s="234">
        <v>-113708.08271186444</v>
      </c>
      <c r="AL80" s="234">
        <v>-113708.08271186444</v>
      </c>
      <c r="AM80" s="234">
        <v>-113708.08271186444</v>
      </c>
      <c r="AN80" s="234">
        <v>-113708.08271186444</v>
      </c>
      <c r="AO80" s="234">
        <v>-113708.08271186444</v>
      </c>
      <c r="AP80" s="234">
        <v>-113708.08271186444</v>
      </c>
      <c r="AQ80" s="234">
        <v>-113708.08271186444</v>
      </c>
      <c r="AR80" s="234">
        <v>-113708.08271186444</v>
      </c>
      <c r="AS80" s="234">
        <v>-113708.08271186444</v>
      </c>
      <c r="AT80" s="234">
        <v>-113708.08271186444</v>
      </c>
      <c r="AU80" s="234">
        <v>-113708.08271186444</v>
      </c>
      <c r="AV80" s="234">
        <v>-113708.08271186444</v>
      </c>
      <c r="AW80" s="234">
        <v>-113708.08271186444</v>
      </c>
      <c r="AX80" s="234">
        <v>-113708.08271186444</v>
      </c>
      <c r="AY80" s="234">
        <v>-113708.08271186444</v>
      </c>
      <c r="AZ80" s="234">
        <v>-113708.08271186444</v>
      </c>
    </row>
    <row r="81" spans="1:52" s="176" customFormat="1" ht="15.75" x14ac:dyDescent="0.25">
      <c r="A81" s="238" t="s">
        <v>249</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v>498719.66101694922</v>
      </c>
      <c r="Z81" s="236">
        <v>498719.66101694922</v>
      </c>
      <c r="AA81" s="236">
        <v>498719.66101694922</v>
      </c>
      <c r="AB81" s="236">
        <v>498719.66101694922</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row>
    <row r="82" spans="1:52" s="176" customFormat="1" ht="15.75" x14ac:dyDescent="0.25">
      <c r="A82" s="238" t="s">
        <v>248</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v>0</v>
      </c>
      <c r="Z82" s="236">
        <v>0</v>
      </c>
      <c r="AA82" s="236">
        <v>0</v>
      </c>
      <c r="AB82" s="236">
        <v>0</v>
      </c>
      <c r="AC82" s="236">
        <v>0</v>
      </c>
      <c r="AD82" s="236">
        <v>0</v>
      </c>
      <c r="AE82" s="236">
        <v>0</v>
      </c>
      <c r="AF82" s="236">
        <v>0</v>
      </c>
      <c r="AG82" s="236">
        <v>0</v>
      </c>
      <c r="AH82" s="236">
        <v>0</v>
      </c>
      <c r="AI82" s="236">
        <v>0</v>
      </c>
      <c r="AJ82" s="236">
        <v>0</v>
      </c>
      <c r="AK82" s="236">
        <v>0</v>
      </c>
      <c r="AL82" s="236">
        <v>0</v>
      </c>
      <c r="AM82" s="236">
        <v>0</v>
      </c>
      <c r="AN82" s="236">
        <v>0</v>
      </c>
      <c r="AO82" s="236">
        <v>0</v>
      </c>
      <c r="AP82" s="236">
        <v>0</v>
      </c>
      <c r="AQ82" s="236">
        <v>0</v>
      </c>
      <c r="AR82" s="236">
        <v>0</v>
      </c>
      <c r="AS82" s="236">
        <v>0</v>
      </c>
      <c r="AT82" s="236">
        <v>0</v>
      </c>
      <c r="AU82" s="236">
        <v>0</v>
      </c>
      <c r="AV82" s="236">
        <v>0</v>
      </c>
      <c r="AW82" s="236">
        <v>0</v>
      </c>
      <c r="AX82" s="236">
        <v>0</v>
      </c>
      <c r="AY82" s="236">
        <v>0</v>
      </c>
      <c r="AZ82" s="236">
        <v>0</v>
      </c>
    </row>
    <row r="83" spans="1:52" s="176" customFormat="1" ht="15.75" x14ac:dyDescent="0.25">
      <c r="A83" s="238" t="s">
        <v>247</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v>-93332873.821025848</v>
      </c>
      <c r="Z83" s="236">
        <v>-97072085.27731514</v>
      </c>
      <c r="AA83" s="236">
        <v>-100960824.52882242</v>
      </c>
      <c r="AB83" s="236">
        <v>122485.54874587059</v>
      </c>
      <c r="AC83" s="236">
        <v>22741.616542339325</v>
      </c>
      <c r="AD83" s="236">
        <v>22741.616542339325</v>
      </c>
      <c r="AE83" s="236">
        <v>22741.616542339325</v>
      </c>
      <c r="AF83" s="236">
        <v>22741.616542339325</v>
      </c>
      <c r="AG83" s="236">
        <v>22741.616542339325</v>
      </c>
      <c r="AH83" s="236">
        <v>22741.616542339325</v>
      </c>
      <c r="AI83" s="236">
        <v>22741.616542339325</v>
      </c>
      <c r="AJ83" s="236">
        <v>22741.616542339325</v>
      </c>
      <c r="AK83" s="236">
        <v>22741.616542339325</v>
      </c>
      <c r="AL83" s="236">
        <v>22741.616542339325</v>
      </c>
      <c r="AM83" s="236">
        <v>22741.616542339325</v>
      </c>
      <c r="AN83" s="236">
        <v>22741.616542339325</v>
      </c>
      <c r="AO83" s="236">
        <v>22741.616542339325</v>
      </c>
      <c r="AP83" s="236">
        <v>22741.616542339325</v>
      </c>
      <c r="AQ83" s="236">
        <v>22741.616542339325</v>
      </c>
      <c r="AR83" s="236">
        <v>22741.616542339325</v>
      </c>
      <c r="AS83" s="236">
        <v>22741.616542339325</v>
      </c>
      <c r="AT83" s="236">
        <v>22741.616542339325</v>
      </c>
      <c r="AU83" s="236">
        <v>22741.616542339325</v>
      </c>
      <c r="AV83" s="236">
        <v>22741.616542339325</v>
      </c>
      <c r="AW83" s="236">
        <v>22741.616542339325</v>
      </c>
      <c r="AX83" s="236">
        <v>22741.616542339325</v>
      </c>
      <c r="AY83" s="236">
        <v>22741.616542339325</v>
      </c>
      <c r="AZ83" s="236">
        <v>22741.616542339325</v>
      </c>
    </row>
    <row r="84" spans="1:52" s="176" customFormat="1" ht="15.75" x14ac:dyDescent="0.25">
      <c r="A84" s="238" t="s">
        <v>246</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176" customFormat="1" ht="15.75" x14ac:dyDescent="0.25">
      <c r="A85" s="238" t="s">
        <v>245</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v>0</v>
      </c>
      <c r="Z85" s="236">
        <v>0</v>
      </c>
      <c r="AA85" s="236">
        <v>0</v>
      </c>
      <c r="AB85" s="236">
        <v>0</v>
      </c>
      <c r="AC85" s="236">
        <v>0</v>
      </c>
      <c r="AD85" s="236">
        <v>0</v>
      </c>
      <c r="AE85" s="236">
        <v>0</v>
      </c>
      <c r="AF85" s="236">
        <v>0</v>
      </c>
      <c r="AG85" s="236">
        <v>0</v>
      </c>
      <c r="AH85" s="236">
        <v>0</v>
      </c>
      <c r="AI85" s="236">
        <v>0</v>
      </c>
      <c r="AJ85" s="236">
        <v>0</v>
      </c>
      <c r="AK85" s="236">
        <v>0</v>
      </c>
      <c r="AL85" s="236">
        <v>0</v>
      </c>
      <c r="AM85" s="236">
        <v>0</v>
      </c>
      <c r="AN85" s="236">
        <v>0</v>
      </c>
      <c r="AO85" s="236">
        <v>0</v>
      </c>
      <c r="AP85" s="236">
        <v>0</v>
      </c>
      <c r="AQ85" s="236">
        <v>0</v>
      </c>
      <c r="AR85" s="236">
        <v>0</v>
      </c>
      <c r="AS85" s="236">
        <v>0</v>
      </c>
      <c r="AT85" s="236">
        <v>0</v>
      </c>
      <c r="AU85" s="236">
        <v>0</v>
      </c>
      <c r="AV85" s="236">
        <v>0</v>
      </c>
      <c r="AW85" s="236">
        <v>0</v>
      </c>
      <c r="AX85" s="236">
        <v>0</v>
      </c>
      <c r="AY85" s="236">
        <v>0</v>
      </c>
      <c r="AZ85" s="236">
        <v>0</v>
      </c>
    </row>
    <row r="86" spans="1:52" s="176" customFormat="1" ht="15.75" x14ac:dyDescent="0.25">
      <c r="A86" s="238" t="s">
        <v>244</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v>0</v>
      </c>
      <c r="Z86" s="236">
        <v>0</v>
      </c>
      <c r="AA86" s="236">
        <v>0</v>
      </c>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6" customFormat="1" ht="15.75" x14ac:dyDescent="0.25">
      <c r="A87" s="238" t="s">
        <v>243</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v>0</v>
      </c>
      <c r="Z87" s="236">
        <v>0</v>
      </c>
      <c r="AA87" s="236">
        <v>0</v>
      </c>
      <c r="AB87" s="236">
        <v>0</v>
      </c>
      <c r="AC87" s="236">
        <v>0</v>
      </c>
      <c r="AD87" s="236">
        <v>0</v>
      </c>
      <c r="AE87" s="236">
        <v>0</v>
      </c>
      <c r="AF87" s="236">
        <v>0</v>
      </c>
      <c r="AG87" s="236">
        <v>0</v>
      </c>
      <c r="AH87" s="236">
        <v>0</v>
      </c>
      <c r="AI87" s="236">
        <v>0</v>
      </c>
      <c r="AJ87" s="236">
        <v>0</v>
      </c>
      <c r="AK87" s="236">
        <v>0</v>
      </c>
      <c r="AL87" s="236">
        <v>0</v>
      </c>
      <c r="AM87" s="236">
        <v>0</v>
      </c>
      <c r="AN87" s="236">
        <v>0</v>
      </c>
      <c r="AO87" s="236">
        <v>0</v>
      </c>
      <c r="AP87" s="236">
        <v>0</v>
      </c>
      <c r="AQ87" s="236">
        <v>0</v>
      </c>
      <c r="AR87" s="236">
        <v>0</v>
      </c>
      <c r="AS87" s="236">
        <v>0</v>
      </c>
      <c r="AT87" s="236">
        <v>0</v>
      </c>
      <c r="AU87" s="236">
        <v>0</v>
      </c>
      <c r="AV87" s="236">
        <v>0</v>
      </c>
      <c r="AW87" s="236">
        <v>0</v>
      </c>
      <c r="AX87" s="236">
        <v>0</v>
      </c>
      <c r="AY87" s="236">
        <v>0</v>
      </c>
      <c r="AZ87" s="236">
        <v>0</v>
      </c>
    </row>
    <row r="88" spans="1:52" s="184" customFormat="1" ht="14.25" x14ac:dyDescent="0.25">
      <c r="A88" s="248" t="s">
        <v>242</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v>373830214.94512022</v>
      </c>
      <c r="Z88" s="234">
        <v>388787060.7702778</v>
      </c>
      <c r="AA88" s="234">
        <v>404342017.77630699</v>
      </c>
      <c r="AB88" s="234">
        <v>8777.4660340060946</v>
      </c>
      <c r="AC88" s="234">
        <v>-90966.466169525112</v>
      </c>
      <c r="AD88" s="234">
        <v>-90966.466169525112</v>
      </c>
      <c r="AE88" s="234">
        <v>-90966.466169525112</v>
      </c>
      <c r="AF88" s="234">
        <v>-90966.466169525112</v>
      </c>
      <c r="AG88" s="234">
        <v>-90966.466169525112</v>
      </c>
      <c r="AH88" s="234">
        <v>-90966.466169525112</v>
      </c>
      <c r="AI88" s="234">
        <v>-90966.466169525112</v>
      </c>
      <c r="AJ88" s="234">
        <v>-90966.466169525112</v>
      </c>
      <c r="AK88" s="234">
        <v>-90966.466169525112</v>
      </c>
      <c r="AL88" s="234">
        <v>-90966.466169525112</v>
      </c>
      <c r="AM88" s="234">
        <v>-90966.466169525112</v>
      </c>
      <c r="AN88" s="234">
        <v>-90966.466169525112</v>
      </c>
      <c r="AO88" s="234">
        <v>-90966.466169525112</v>
      </c>
      <c r="AP88" s="234">
        <v>-90966.466169525112</v>
      </c>
      <c r="AQ88" s="234">
        <v>-90966.466169525112</v>
      </c>
      <c r="AR88" s="234">
        <v>-90966.466169525112</v>
      </c>
      <c r="AS88" s="234">
        <v>-90966.466169525112</v>
      </c>
      <c r="AT88" s="234">
        <v>-90966.466169525112</v>
      </c>
      <c r="AU88" s="234">
        <v>-90966.466169525112</v>
      </c>
      <c r="AV88" s="234">
        <v>-90966.466169525112</v>
      </c>
      <c r="AW88" s="234">
        <v>-90966.466169525112</v>
      </c>
      <c r="AX88" s="234">
        <v>-90966.466169525112</v>
      </c>
      <c r="AY88" s="234">
        <v>-90966.466169525112</v>
      </c>
      <c r="AZ88" s="234">
        <v>-90966.466169525112</v>
      </c>
    </row>
    <row r="89" spans="1:52" s="184" customFormat="1" ht="14.25" x14ac:dyDescent="0.25">
      <c r="A89" s="248" t="s">
        <v>475</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v>5778973579.6510849</v>
      </c>
      <c r="Z89" s="234">
        <v>6167760640.4213629</v>
      </c>
      <c r="AA89" s="234">
        <v>6572102658.19767</v>
      </c>
      <c r="AB89" s="234">
        <v>6572111435.6637039</v>
      </c>
      <c r="AC89" s="234">
        <v>6572020469.1975346</v>
      </c>
      <c r="AD89" s="234">
        <v>6571929502.7313652</v>
      </c>
      <c r="AE89" s="234">
        <v>6571838536.2651958</v>
      </c>
      <c r="AF89" s="234">
        <v>6571747569.7990265</v>
      </c>
      <c r="AG89" s="234">
        <v>6571656603.3328571</v>
      </c>
      <c r="AH89" s="234">
        <v>6571565636.8666878</v>
      </c>
      <c r="AI89" s="234">
        <v>6571474670.4005184</v>
      </c>
      <c r="AJ89" s="234">
        <v>6571383703.9343491</v>
      </c>
      <c r="AK89" s="234">
        <v>6571292737.4681797</v>
      </c>
      <c r="AL89" s="234">
        <v>6571201771.0020103</v>
      </c>
      <c r="AM89" s="234">
        <v>6571110804.535841</v>
      </c>
      <c r="AN89" s="234">
        <v>6571019838.0696716</v>
      </c>
      <c r="AO89" s="234">
        <v>6570928871.6035023</v>
      </c>
      <c r="AP89" s="234">
        <v>6570837905.1373329</v>
      </c>
      <c r="AQ89" s="234">
        <v>6570746938.6711636</v>
      </c>
      <c r="AR89" s="234">
        <v>6570655972.2049942</v>
      </c>
      <c r="AS89" s="234">
        <v>6570565005.7388248</v>
      </c>
      <c r="AT89" s="234">
        <v>6570474039.2726555</v>
      </c>
      <c r="AU89" s="234">
        <v>6570383072.8064861</v>
      </c>
      <c r="AV89" s="234">
        <v>6570292106.3403168</v>
      </c>
      <c r="AW89" s="234">
        <v>6570201139.8741474</v>
      </c>
      <c r="AX89" s="234">
        <v>6570110173.4079781</v>
      </c>
      <c r="AY89" s="234">
        <v>6570019206.9418087</v>
      </c>
      <c r="AZ89" s="234">
        <v>6569928240.4756393</v>
      </c>
    </row>
    <row r="90" spans="1:52" s="176" customFormat="1" ht="15.75" x14ac:dyDescent="0.25">
      <c r="A90" s="249" t="s">
        <v>241</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v>1.5094938254970394E-2</v>
      </c>
      <c r="Z90" s="250">
        <v>1.2579115212475329E-2</v>
      </c>
      <c r="AA90" s="250">
        <v>1.0482596010396106E-2</v>
      </c>
      <c r="AB90" s="250">
        <v>8.7354966753300893E-3</v>
      </c>
      <c r="AC90" s="250">
        <v>7.2795805627750738E-3</v>
      </c>
      <c r="AD90" s="250">
        <v>6.0663171356458954E-3</v>
      </c>
      <c r="AE90" s="250">
        <v>5.0552642797049132E-3</v>
      </c>
      <c r="AF90" s="250">
        <v>4.2127202330874275E-3</v>
      </c>
      <c r="AG90" s="250">
        <v>3.5106001942395229E-3</v>
      </c>
      <c r="AH90" s="250">
        <v>2.9255001618662697E-3</v>
      </c>
      <c r="AI90" s="250">
        <v>2.437916801555225E-3</v>
      </c>
      <c r="AJ90" s="250">
        <v>2.0315973346293542E-3</v>
      </c>
      <c r="AK90" s="250">
        <v>1.6929977788577952E-3</v>
      </c>
      <c r="AL90" s="250">
        <v>1.4108314823814958E-3</v>
      </c>
      <c r="AM90" s="250">
        <v>1.1756929019845798E-3</v>
      </c>
      <c r="AN90" s="250">
        <v>9.7974408498714997E-4</v>
      </c>
      <c r="AO90" s="250">
        <v>8.1645340415595834E-4</v>
      </c>
      <c r="AP90" s="250">
        <v>6.8037783679663201E-4</v>
      </c>
      <c r="AQ90" s="250">
        <v>5.6698153066386001E-4</v>
      </c>
      <c r="AR90" s="250">
        <v>4.7248460888654997E-4</v>
      </c>
      <c r="AS90" s="250">
        <v>3.93737174072125E-4</v>
      </c>
      <c r="AT90" s="250">
        <v>3.2811431172677082E-4</v>
      </c>
      <c r="AU90" s="250">
        <v>2.7342859310564233E-4</v>
      </c>
      <c r="AV90" s="250">
        <v>2.2785716092136866E-4</v>
      </c>
      <c r="AW90" s="250">
        <v>1.8988096743447388E-4</v>
      </c>
      <c r="AX90" s="250">
        <v>1.5823413952872824E-4</v>
      </c>
      <c r="AY90" s="250">
        <v>1.3186178294060687E-4</v>
      </c>
      <c r="AZ90" s="250">
        <v>1.0988481911717239E-4</v>
      </c>
    </row>
    <row r="91" spans="1:52" s="184" customFormat="1" ht="14.25" x14ac:dyDescent="0.25">
      <c r="A91" s="252" t="s">
        <v>476</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v>6211730.1223997883</v>
      </c>
      <c r="Z91" s="253">
        <v>5406075.1172326002</v>
      </c>
      <c r="AA91" s="253">
        <v>4704909.1513056159</v>
      </c>
      <c r="AB91" s="253">
        <v>85.468015513979012</v>
      </c>
      <c r="AC91" s="253">
        <v>-741.22128326189079</v>
      </c>
      <c r="AD91" s="253">
        <v>-620.26885628610103</v>
      </c>
      <c r="AE91" s="253">
        <v>-519.05343622267878</v>
      </c>
      <c r="AF91" s="253">
        <v>-434.35433993529591</v>
      </c>
      <c r="AG91" s="253">
        <v>-363.47643509229789</v>
      </c>
      <c r="AH91" s="253">
        <v>-304.1643808303748</v>
      </c>
      <c r="AI91" s="253">
        <v>-254.53086261956048</v>
      </c>
      <c r="AJ91" s="253">
        <v>-212.99653775695438</v>
      </c>
      <c r="AK91" s="253">
        <v>-178.23978054975265</v>
      </c>
      <c r="AL91" s="253">
        <v>-149.15462807510681</v>
      </c>
      <c r="AM91" s="253">
        <v>-124.81558834736971</v>
      </c>
      <c r="AN91" s="253">
        <v>-104.44819108566502</v>
      </c>
      <c r="AO91" s="253">
        <v>-87.404344004740594</v>
      </c>
      <c r="AP91" s="253">
        <v>-73.141710464218093</v>
      </c>
      <c r="AQ91" s="253">
        <v>-61.206452271312202</v>
      </c>
      <c r="AR91" s="253">
        <v>-51.21878851155833</v>
      </c>
      <c r="AS91" s="253">
        <v>-42.860910888333329</v>
      </c>
      <c r="AT91" s="253">
        <v>-35.866871036262197</v>
      </c>
      <c r="AU91" s="253">
        <v>-30.014118021976735</v>
      </c>
      <c r="AV91" s="253">
        <v>-25.116416754792244</v>
      </c>
      <c r="AW91" s="253">
        <v>-21.017921970537447</v>
      </c>
      <c r="AX91" s="253">
        <v>-17.588219222207066</v>
      </c>
      <c r="AY91" s="253">
        <v>-14.718175081344823</v>
      </c>
      <c r="AZ91" s="253">
        <v>-12.316464503217427</v>
      </c>
    </row>
    <row r="92" spans="1:52" s="184" customFormat="1" ht="14.25" x14ac:dyDescent="0.25">
      <c r="A92" s="252" t="s">
        <v>477</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v>967021675.39836943</v>
      </c>
      <c r="Z92" s="253">
        <v>972427750.51560199</v>
      </c>
      <c r="AA92" s="253">
        <v>977132659.66690755</v>
      </c>
      <c r="AB92" s="253">
        <v>977132745.1349231</v>
      </c>
      <c r="AC92" s="253">
        <v>977132003.91363978</v>
      </c>
      <c r="AD92" s="253">
        <v>977131383.6447835</v>
      </c>
      <c r="AE92" s="253">
        <v>977130864.59134722</v>
      </c>
      <c r="AF92" s="253">
        <v>977130430.23700726</v>
      </c>
      <c r="AG92" s="253">
        <v>977130066.7605722</v>
      </c>
      <c r="AH92" s="253">
        <v>977129762.59619141</v>
      </c>
      <c r="AI92" s="253">
        <v>977129508.06532884</v>
      </c>
      <c r="AJ92" s="253">
        <v>977129295.06879103</v>
      </c>
      <c r="AK92" s="253">
        <v>977129116.82901049</v>
      </c>
      <c r="AL92" s="253">
        <v>977128967.67438245</v>
      </c>
      <c r="AM92" s="253">
        <v>977128842.85879409</v>
      </c>
      <c r="AN92" s="253">
        <v>977128738.41060305</v>
      </c>
      <c r="AO92" s="253">
        <v>977128651.00625908</v>
      </c>
      <c r="AP92" s="253">
        <v>977128577.86454856</v>
      </c>
      <c r="AQ92" s="253">
        <v>977128516.65809631</v>
      </c>
      <c r="AR92" s="253">
        <v>977128465.43930781</v>
      </c>
      <c r="AS92" s="253">
        <v>977128422.57839692</v>
      </c>
      <c r="AT92" s="253">
        <v>977128386.71152592</v>
      </c>
      <c r="AU92" s="253">
        <v>977128356.69740784</v>
      </c>
      <c r="AV92" s="253">
        <v>977128331.58099103</v>
      </c>
      <c r="AW92" s="253">
        <v>977128310.56306911</v>
      </c>
      <c r="AX92" s="253">
        <v>977128292.97484994</v>
      </c>
      <c r="AY92" s="253">
        <v>977128278.25667489</v>
      </c>
      <c r="AZ92" s="253">
        <v>977128265.94021034</v>
      </c>
    </row>
    <row r="93" spans="1:52" s="184" customFormat="1" ht="14.25" x14ac:dyDescent="0.25">
      <c r="A93" s="252" t="s">
        <v>478</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v>10.947309935667427</v>
      </c>
      <c r="Z93" s="254">
        <v>10.947309935667395</v>
      </c>
      <c r="AA93" s="254">
        <v>10.947309935667443</v>
      </c>
      <c r="AB93" s="254">
        <v>10.947309935667443</v>
      </c>
      <c r="AC93" s="254">
        <v>10.947309935667443</v>
      </c>
      <c r="AD93" s="254">
        <v>10.947309935667443</v>
      </c>
      <c r="AE93" s="254">
        <v>10.947309935667443</v>
      </c>
      <c r="AF93" s="254">
        <v>10.947309935667443</v>
      </c>
      <c r="AG93" s="254">
        <v>10.947309935667443</v>
      </c>
      <c r="AH93" s="254">
        <v>10.947309935667443</v>
      </c>
      <c r="AI93" s="254">
        <v>10.947309935667443</v>
      </c>
      <c r="AJ93" s="254">
        <v>10.947309935667443</v>
      </c>
      <c r="AK93" s="254">
        <v>10.947309935667443</v>
      </c>
      <c r="AL93" s="254">
        <v>10.947309935667443</v>
      </c>
      <c r="AM93" s="254">
        <v>10.947309935667443</v>
      </c>
      <c r="AN93" s="254">
        <v>10.947309935667443</v>
      </c>
      <c r="AO93" s="254">
        <v>10.947309935667443</v>
      </c>
      <c r="AP93" s="254">
        <v>10.947309935667443</v>
      </c>
      <c r="AQ93" s="254">
        <v>10.947309935667443</v>
      </c>
      <c r="AR93" s="254">
        <v>10.947309935667443</v>
      </c>
      <c r="AS93" s="254">
        <v>10.947309935667443</v>
      </c>
      <c r="AT93" s="254">
        <v>10.947309935667443</v>
      </c>
      <c r="AU93" s="254">
        <v>10.947309935667443</v>
      </c>
      <c r="AV93" s="254">
        <v>10.947309935667443</v>
      </c>
      <c r="AW93" s="254">
        <v>10.947309935667443</v>
      </c>
      <c r="AX93" s="254">
        <v>10.947309935667443</v>
      </c>
      <c r="AY93" s="254">
        <v>10.947309935667443</v>
      </c>
      <c r="AZ93" s="254">
        <v>10.947309935667443</v>
      </c>
    </row>
    <row r="94" spans="1:52" s="184" customFormat="1" ht="14.25" x14ac:dyDescent="0.25">
      <c r="A94" s="252" t="s">
        <v>479</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v>0</v>
      </c>
      <c r="Z94" s="256">
        <v>0</v>
      </c>
      <c r="AA94" s="256">
        <v>0</v>
      </c>
      <c r="AB94" s="256">
        <v>0</v>
      </c>
      <c r="AC94" s="256">
        <v>0</v>
      </c>
      <c r="AD94" s="256">
        <v>0</v>
      </c>
      <c r="AE94" s="256">
        <v>0</v>
      </c>
      <c r="AF94" s="256">
        <v>0</v>
      </c>
      <c r="AG94" s="256">
        <v>0</v>
      </c>
      <c r="AH94" s="256">
        <v>0</v>
      </c>
      <c r="AI94" s="256">
        <v>0</v>
      </c>
      <c r="AJ94" s="256">
        <v>0</v>
      </c>
      <c r="AK94" s="256">
        <v>0</v>
      </c>
      <c r="AL94" s="256">
        <v>0</v>
      </c>
      <c r="AM94" s="256">
        <v>0</v>
      </c>
      <c r="AN94" s="256">
        <v>0</v>
      </c>
      <c r="AO94" s="256">
        <v>0</v>
      </c>
      <c r="AP94" s="256">
        <v>0</v>
      </c>
      <c r="AQ94" s="256">
        <v>0</v>
      </c>
      <c r="AR94" s="256">
        <v>0</v>
      </c>
      <c r="AS94" s="256">
        <v>0</v>
      </c>
      <c r="AT94" s="256">
        <v>0</v>
      </c>
      <c r="AU94" s="256">
        <v>0</v>
      </c>
      <c r="AV94" s="256">
        <v>0</v>
      </c>
      <c r="AW94" s="256">
        <v>0</v>
      </c>
      <c r="AX94" s="256">
        <v>0</v>
      </c>
      <c r="AY94" s="256">
        <v>0</v>
      </c>
      <c r="AZ94" s="256">
        <v>0</v>
      </c>
    </row>
    <row r="95" spans="1:52" s="184" customFormat="1" thickBot="1" x14ac:dyDescent="0.3">
      <c r="A95" s="258" t="s">
        <v>480</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v>0</v>
      </c>
      <c r="Z95" s="259">
        <v>0</v>
      </c>
      <c r="AA95" s="259">
        <v>0</v>
      </c>
      <c r="AB95" s="259">
        <v>0</v>
      </c>
      <c r="AC95" s="259">
        <v>0</v>
      </c>
      <c r="AD95" s="259">
        <v>0</v>
      </c>
      <c r="AE95" s="259">
        <v>0</v>
      </c>
      <c r="AF95" s="259">
        <v>0</v>
      </c>
      <c r="AG95" s="259">
        <v>0</v>
      </c>
      <c r="AH95" s="259">
        <v>0</v>
      </c>
      <c r="AI95" s="259">
        <v>0</v>
      </c>
      <c r="AJ95" s="259">
        <v>0</v>
      </c>
      <c r="AK95" s="259">
        <v>0</v>
      </c>
      <c r="AL95" s="259">
        <v>0</v>
      </c>
      <c r="AM95" s="259">
        <v>0</v>
      </c>
      <c r="AN95" s="259">
        <v>0</v>
      </c>
      <c r="AO95" s="259">
        <v>0</v>
      </c>
      <c r="AP95" s="259">
        <v>0</v>
      </c>
      <c r="AQ95" s="259">
        <v>0</v>
      </c>
      <c r="AR95" s="259">
        <v>0</v>
      </c>
      <c r="AS95" s="259">
        <v>0</v>
      </c>
      <c r="AT95" s="259">
        <v>0</v>
      </c>
      <c r="AU95" s="259">
        <v>0</v>
      </c>
      <c r="AV95" s="259">
        <v>0</v>
      </c>
      <c r="AW95" s="259">
        <v>0</v>
      </c>
      <c r="AX95" s="259">
        <v>0</v>
      </c>
      <c r="AY95" s="259">
        <v>0</v>
      </c>
      <c r="AZ95" s="259">
        <v>0</v>
      </c>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5" zoomScaleSheetLayoutView="55" workbookViewId="0">
      <selection activeCell="K30" sqref="K30"/>
    </sheetView>
  </sheetViews>
  <sheetFormatPr defaultRowHeight="15.75" x14ac:dyDescent="0.25"/>
  <cols>
    <col min="1" max="1" width="9.140625" style="70"/>
    <col min="2" max="2" width="37.7109375" style="70" customWidth="1"/>
    <col min="3" max="3" width="15.85546875" style="70" customWidth="1"/>
    <col min="4" max="4" width="12.8554687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2022 год</v>
      </c>
      <c r="B5" s="300"/>
      <c r="C5" s="300"/>
      <c r="D5" s="300"/>
      <c r="E5" s="300"/>
      <c r="F5" s="300"/>
      <c r="G5" s="300"/>
      <c r="H5" s="300"/>
      <c r="I5" s="300"/>
      <c r="J5" s="300"/>
      <c r="K5" s="300"/>
      <c r="L5" s="30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487</v>
      </c>
      <c r="B9" s="311"/>
      <c r="C9" s="311"/>
      <c r="D9" s="311"/>
      <c r="E9" s="311"/>
      <c r="F9" s="311"/>
      <c r="G9" s="311"/>
      <c r="H9" s="311"/>
      <c r="I9" s="311"/>
      <c r="J9" s="311"/>
      <c r="K9" s="311"/>
      <c r="L9" s="311"/>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1" t="str">
        <f>'1. паспорт местоположение'!$A$13</f>
        <v>K_TP1100.PS.0059</v>
      </c>
      <c r="B12" s="311"/>
      <c r="C12" s="311"/>
      <c r="D12" s="311"/>
      <c r="E12" s="311"/>
      <c r="F12" s="311"/>
      <c r="G12" s="311"/>
      <c r="H12" s="311"/>
      <c r="I12" s="311"/>
      <c r="J12" s="311"/>
      <c r="K12" s="311"/>
      <c r="L12" s="311"/>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5" t="str">
        <f>'5. анализ эконом эфф'!A15:AR15</f>
        <v>Реконструкция ПС 110кВ филиала Сургутские электрические сети (модернизация систем ТМ, АСУ ТП, АИСКУЭ на ПС 110 кВ Северная).</v>
      </c>
      <c r="B15" s="311"/>
      <c r="C15" s="311"/>
      <c r="D15" s="311"/>
      <c r="E15" s="311"/>
      <c r="F15" s="311"/>
      <c r="G15" s="311"/>
      <c r="H15" s="311"/>
      <c r="I15" s="311"/>
      <c r="J15" s="311"/>
      <c r="K15" s="311"/>
      <c r="L15" s="311"/>
    </row>
    <row r="16" spans="1:44" x14ac:dyDescent="0.25">
      <c r="A16" s="301" t="s">
        <v>7</v>
      </c>
      <c r="B16" s="301"/>
      <c r="C16" s="301"/>
      <c r="D16" s="301"/>
      <c r="E16" s="301"/>
      <c r="F16" s="301"/>
      <c r="G16" s="301"/>
      <c r="H16" s="301"/>
      <c r="I16" s="301"/>
      <c r="J16" s="301"/>
      <c r="K16" s="301"/>
      <c r="L16" s="301"/>
    </row>
    <row r="17" spans="1:12" ht="15.75" customHeight="1" x14ac:dyDescent="0.25">
      <c r="L17" s="90"/>
    </row>
    <row r="18" spans="1:12" x14ac:dyDescent="0.25">
      <c r="K18" s="89"/>
    </row>
    <row r="19" spans="1:12" ht="15.75" customHeight="1" x14ac:dyDescent="0.25">
      <c r="A19" s="362" t="s">
        <v>415</v>
      </c>
      <c r="B19" s="362"/>
      <c r="C19" s="362"/>
      <c r="D19" s="362"/>
      <c r="E19" s="362"/>
      <c r="F19" s="362"/>
      <c r="G19" s="362"/>
      <c r="H19" s="362"/>
      <c r="I19" s="362"/>
      <c r="J19" s="362"/>
      <c r="K19" s="362"/>
      <c r="L19" s="362"/>
    </row>
    <row r="20" spans="1:12" x14ac:dyDescent="0.25">
      <c r="A20" s="71"/>
      <c r="B20" s="71"/>
      <c r="C20" s="284"/>
      <c r="D20" s="284"/>
      <c r="E20" s="284"/>
      <c r="F20" s="284"/>
      <c r="G20" s="284"/>
      <c r="H20" s="284"/>
      <c r="I20" s="88"/>
      <c r="J20" s="88"/>
      <c r="K20" s="88"/>
      <c r="L20" s="88"/>
    </row>
    <row r="21" spans="1:12" ht="28.5" customHeight="1" x14ac:dyDescent="0.25">
      <c r="A21" s="352" t="s">
        <v>211</v>
      </c>
      <c r="B21" s="352" t="s">
        <v>210</v>
      </c>
      <c r="C21" s="358" t="s">
        <v>350</v>
      </c>
      <c r="D21" s="358"/>
      <c r="E21" s="358"/>
      <c r="F21" s="358"/>
      <c r="G21" s="358"/>
      <c r="H21" s="358"/>
      <c r="I21" s="353" t="s">
        <v>209</v>
      </c>
      <c r="J21" s="355" t="s">
        <v>352</v>
      </c>
      <c r="K21" s="352" t="s">
        <v>208</v>
      </c>
      <c r="L21" s="354" t="s">
        <v>351</v>
      </c>
    </row>
    <row r="22" spans="1:12" ht="58.5" customHeight="1" x14ac:dyDescent="0.25">
      <c r="A22" s="352"/>
      <c r="B22" s="352"/>
      <c r="C22" s="359" t="s">
        <v>3</v>
      </c>
      <c r="D22" s="359"/>
      <c r="E22" s="285"/>
      <c r="F22" s="286"/>
      <c r="G22" s="360" t="s">
        <v>2</v>
      </c>
      <c r="H22" s="361"/>
      <c r="I22" s="353"/>
      <c r="J22" s="356"/>
      <c r="K22" s="352"/>
      <c r="L22" s="354"/>
    </row>
    <row r="23" spans="1:12" ht="47.25" x14ac:dyDescent="0.25">
      <c r="A23" s="352"/>
      <c r="B23" s="352"/>
      <c r="C23" s="87" t="s">
        <v>207</v>
      </c>
      <c r="D23" s="87" t="s">
        <v>206</v>
      </c>
      <c r="E23" s="87" t="s">
        <v>207</v>
      </c>
      <c r="F23" s="87" t="s">
        <v>206</v>
      </c>
      <c r="G23" s="87" t="s">
        <v>207</v>
      </c>
      <c r="H23" s="87" t="s">
        <v>206</v>
      </c>
      <c r="I23" s="353"/>
      <c r="J23" s="357"/>
      <c r="K23" s="352"/>
      <c r="L23" s="354"/>
    </row>
    <row r="24" spans="1:12" x14ac:dyDescent="0.25">
      <c r="A24" s="74">
        <v>1</v>
      </c>
      <c r="B24" s="74">
        <v>2</v>
      </c>
      <c r="C24" s="87">
        <v>3</v>
      </c>
      <c r="D24" s="87">
        <v>4</v>
      </c>
      <c r="E24" s="87">
        <v>5</v>
      </c>
      <c r="F24" s="87">
        <v>6</v>
      </c>
      <c r="G24" s="87">
        <v>7</v>
      </c>
      <c r="H24" s="87">
        <v>8</v>
      </c>
      <c r="I24" s="87">
        <v>9</v>
      </c>
      <c r="J24" s="87">
        <v>10</v>
      </c>
      <c r="K24" s="87">
        <v>11</v>
      </c>
      <c r="L24" s="87">
        <v>12</v>
      </c>
    </row>
    <row r="25" spans="1:12" x14ac:dyDescent="0.25">
      <c r="A25" s="81">
        <v>1</v>
      </c>
      <c r="B25" s="82" t="s">
        <v>205</v>
      </c>
      <c r="C25" s="287"/>
      <c r="D25" s="85"/>
      <c r="E25" s="85"/>
      <c r="F25" s="85"/>
      <c r="G25" s="85"/>
      <c r="H25" s="85"/>
      <c r="I25" s="85"/>
      <c r="J25" s="85"/>
      <c r="K25" s="79"/>
      <c r="L25" s="92"/>
    </row>
    <row r="26" spans="1:12" ht="21.75" customHeight="1" x14ac:dyDescent="0.25">
      <c r="A26" s="81" t="s">
        <v>204</v>
      </c>
      <c r="B26" s="86" t="s">
        <v>357</v>
      </c>
      <c r="C26" s="288" t="s">
        <v>448</v>
      </c>
      <c r="D26" s="85"/>
      <c r="E26" s="85"/>
      <c r="F26" s="85"/>
      <c r="G26" s="404" t="s">
        <v>448</v>
      </c>
      <c r="H26" s="404" t="s">
        <v>448</v>
      </c>
      <c r="I26" s="85"/>
      <c r="J26" s="85"/>
      <c r="K26" s="79"/>
      <c r="L26" s="79"/>
    </row>
    <row r="27" spans="1:12" s="72" customFormat="1" ht="39" customHeight="1" x14ac:dyDescent="0.25">
      <c r="A27" s="81" t="s">
        <v>203</v>
      </c>
      <c r="B27" s="86" t="s">
        <v>359</v>
      </c>
      <c r="C27" s="288" t="s">
        <v>448</v>
      </c>
      <c r="D27" s="85"/>
      <c r="E27" s="85"/>
      <c r="F27" s="85"/>
      <c r="G27" s="404" t="s">
        <v>448</v>
      </c>
      <c r="H27" s="404" t="s">
        <v>448</v>
      </c>
      <c r="I27" s="85"/>
      <c r="J27" s="85"/>
      <c r="K27" s="79"/>
      <c r="L27" s="79"/>
    </row>
    <row r="28" spans="1:12" s="72" customFormat="1" ht="70.5" customHeight="1" x14ac:dyDescent="0.25">
      <c r="A28" s="81" t="s">
        <v>358</v>
      </c>
      <c r="B28" s="86" t="s">
        <v>363</v>
      </c>
      <c r="C28" s="288" t="s">
        <v>448</v>
      </c>
      <c r="D28" s="85"/>
      <c r="E28" s="85"/>
      <c r="F28" s="85"/>
      <c r="G28" s="404" t="s">
        <v>448</v>
      </c>
      <c r="H28" s="404" t="s">
        <v>448</v>
      </c>
      <c r="I28" s="85"/>
      <c r="J28" s="85"/>
      <c r="K28" s="79"/>
      <c r="L28" s="79"/>
    </row>
    <row r="29" spans="1:12" s="72" customFormat="1" ht="54" customHeight="1" x14ac:dyDescent="0.25">
      <c r="A29" s="81" t="s">
        <v>202</v>
      </c>
      <c r="B29" s="86" t="s">
        <v>362</v>
      </c>
      <c r="C29" s="288" t="s">
        <v>448</v>
      </c>
      <c r="D29" s="85"/>
      <c r="E29" s="85"/>
      <c r="F29" s="85"/>
      <c r="G29" s="404" t="s">
        <v>448</v>
      </c>
      <c r="H29" s="404" t="s">
        <v>448</v>
      </c>
      <c r="I29" s="85"/>
      <c r="J29" s="85"/>
      <c r="K29" s="79"/>
      <c r="L29" s="79"/>
    </row>
    <row r="30" spans="1:12" s="72" customFormat="1" ht="42" customHeight="1" x14ac:dyDescent="0.25">
      <c r="A30" s="81" t="s">
        <v>201</v>
      </c>
      <c r="B30" s="86" t="s">
        <v>364</v>
      </c>
      <c r="C30" s="288" t="s">
        <v>448</v>
      </c>
      <c r="D30" s="85"/>
      <c r="E30" s="85"/>
      <c r="F30" s="85"/>
      <c r="G30" s="404" t="s">
        <v>448</v>
      </c>
      <c r="H30" s="404" t="s">
        <v>448</v>
      </c>
      <c r="I30" s="85"/>
      <c r="J30" s="85"/>
      <c r="K30" s="79"/>
      <c r="L30" s="79"/>
    </row>
    <row r="31" spans="1:12" s="72" customFormat="1" ht="37.5" customHeight="1" x14ac:dyDescent="0.25">
      <c r="A31" s="81" t="s">
        <v>200</v>
      </c>
      <c r="B31" s="80" t="s">
        <v>360</v>
      </c>
      <c r="C31" s="289">
        <v>44228</v>
      </c>
      <c r="D31" s="289">
        <v>44285</v>
      </c>
      <c r="E31" s="85"/>
      <c r="F31" s="85"/>
      <c r="G31" s="405">
        <v>44323</v>
      </c>
      <c r="H31" s="405">
        <v>44379</v>
      </c>
      <c r="I31" s="85">
        <v>100</v>
      </c>
      <c r="J31" s="85">
        <v>100</v>
      </c>
      <c r="K31" s="79"/>
      <c r="L31" s="79"/>
    </row>
    <row r="32" spans="1:12" s="72" customFormat="1" ht="31.5" x14ac:dyDescent="0.25">
      <c r="A32" s="81" t="s">
        <v>198</v>
      </c>
      <c r="B32" s="80" t="s">
        <v>365</v>
      </c>
      <c r="C32" s="289">
        <v>44378</v>
      </c>
      <c r="D32" s="289">
        <v>44499</v>
      </c>
      <c r="E32" s="85"/>
      <c r="F32" s="85"/>
      <c r="G32" s="405">
        <v>44380</v>
      </c>
      <c r="H32" s="405">
        <v>44910</v>
      </c>
      <c r="I32" s="85"/>
      <c r="J32" s="85"/>
      <c r="K32" s="79"/>
      <c r="L32" s="79"/>
    </row>
    <row r="33" spans="1:12" s="72" customFormat="1" ht="37.5" customHeight="1" x14ac:dyDescent="0.25">
      <c r="A33" s="81" t="s">
        <v>376</v>
      </c>
      <c r="B33" s="80" t="s">
        <v>293</v>
      </c>
      <c r="C33" s="289" t="s">
        <v>448</v>
      </c>
      <c r="D33" s="289"/>
      <c r="E33" s="85"/>
      <c r="F33" s="85"/>
      <c r="G33" s="406">
        <v>44866</v>
      </c>
      <c r="H33" s="406">
        <v>44910</v>
      </c>
      <c r="I33" s="85"/>
      <c r="J33" s="85"/>
      <c r="K33" s="79"/>
      <c r="L33" s="79"/>
    </row>
    <row r="34" spans="1:12" s="72" customFormat="1" ht="47.25" customHeight="1" x14ac:dyDescent="0.25">
      <c r="A34" s="81" t="s">
        <v>377</v>
      </c>
      <c r="B34" s="80" t="s">
        <v>369</v>
      </c>
      <c r="C34" s="289" t="s">
        <v>448</v>
      </c>
      <c r="D34" s="289"/>
      <c r="E34" s="84"/>
      <c r="F34" s="84"/>
      <c r="G34" s="404" t="s">
        <v>448</v>
      </c>
      <c r="H34" s="404" t="s">
        <v>448</v>
      </c>
      <c r="I34" s="84"/>
      <c r="J34" s="84"/>
      <c r="K34" s="84"/>
      <c r="L34" s="79"/>
    </row>
    <row r="35" spans="1:12" s="72" customFormat="1" ht="49.5" customHeight="1" x14ac:dyDescent="0.25">
      <c r="A35" s="81" t="s">
        <v>378</v>
      </c>
      <c r="B35" s="80" t="s">
        <v>199</v>
      </c>
      <c r="C35" s="289">
        <v>44555</v>
      </c>
      <c r="D35" s="289">
        <v>44560</v>
      </c>
      <c r="E35" s="84"/>
      <c r="F35" s="84"/>
      <c r="G35" s="405">
        <v>44911</v>
      </c>
      <c r="H35" s="405">
        <v>44941</v>
      </c>
      <c r="I35" s="84"/>
      <c r="J35" s="84"/>
      <c r="K35" s="84"/>
      <c r="L35" s="79"/>
    </row>
    <row r="36" spans="1:12" ht="37.5" customHeight="1" x14ac:dyDescent="0.25">
      <c r="A36" s="81" t="s">
        <v>379</v>
      </c>
      <c r="B36" s="80" t="s">
        <v>361</v>
      </c>
      <c r="C36" s="289" t="s">
        <v>448</v>
      </c>
      <c r="D36" s="289"/>
      <c r="E36" s="290"/>
      <c r="F36" s="291"/>
      <c r="G36" s="404" t="s">
        <v>448</v>
      </c>
      <c r="H36" s="404" t="s">
        <v>448</v>
      </c>
      <c r="I36" s="83"/>
      <c r="J36" s="83"/>
      <c r="K36" s="79"/>
      <c r="L36" s="79"/>
    </row>
    <row r="37" spans="1:12" ht="16.5" x14ac:dyDescent="0.25">
      <c r="A37" s="81" t="s">
        <v>380</v>
      </c>
      <c r="B37" s="80" t="s">
        <v>197</v>
      </c>
      <c r="C37" s="289">
        <v>44501</v>
      </c>
      <c r="D37" s="289">
        <v>44555</v>
      </c>
      <c r="E37" s="290"/>
      <c r="F37" s="291"/>
      <c r="G37" s="405">
        <v>44380</v>
      </c>
      <c r="H37" s="405">
        <v>44910</v>
      </c>
      <c r="I37" s="83"/>
      <c r="J37" s="83"/>
      <c r="K37" s="79"/>
      <c r="L37" s="79"/>
    </row>
    <row r="38" spans="1:12" x14ac:dyDescent="0.25">
      <c r="A38" s="81" t="s">
        <v>537</v>
      </c>
      <c r="B38" s="82" t="s">
        <v>196</v>
      </c>
      <c r="C38" s="289"/>
      <c r="D38" s="289"/>
      <c r="E38" s="79"/>
      <c r="F38" s="79"/>
      <c r="G38" s="404"/>
      <c r="H38" s="288"/>
      <c r="I38" s="79"/>
      <c r="J38" s="79"/>
      <c r="K38" s="79"/>
      <c r="L38" s="79"/>
    </row>
    <row r="39" spans="1:12" ht="78.75" x14ac:dyDescent="0.25">
      <c r="A39" s="81">
        <v>2</v>
      </c>
      <c r="B39" s="80" t="s">
        <v>366</v>
      </c>
      <c r="C39" s="289">
        <v>44593</v>
      </c>
      <c r="D39" s="289">
        <v>44650</v>
      </c>
      <c r="E39" s="79"/>
      <c r="F39" s="79"/>
      <c r="G39" s="407">
        <v>44942</v>
      </c>
      <c r="H39" s="407">
        <v>45015</v>
      </c>
      <c r="I39" s="79"/>
      <c r="J39" s="79"/>
      <c r="K39" s="79"/>
      <c r="L39" s="79"/>
    </row>
    <row r="40" spans="1:12" ht="33.75" customHeight="1" x14ac:dyDescent="0.25">
      <c r="A40" s="81" t="s">
        <v>195</v>
      </c>
      <c r="B40" s="80" t="s">
        <v>368</v>
      </c>
      <c r="C40" s="289">
        <v>44650</v>
      </c>
      <c r="D40" s="289">
        <v>44681</v>
      </c>
      <c r="E40" s="79"/>
      <c r="F40" s="79"/>
      <c r="G40" s="407">
        <v>45017</v>
      </c>
      <c r="H40" s="407">
        <v>45046</v>
      </c>
      <c r="I40" s="79"/>
      <c r="J40" s="79"/>
      <c r="K40" s="79"/>
      <c r="L40" s="79"/>
    </row>
    <row r="41" spans="1:12" ht="63" customHeight="1" x14ac:dyDescent="0.25">
      <c r="A41" s="81" t="s">
        <v>194</v>
      </c>
      <c r="B41" s="82" t="s">
        <v>445</v>
      </c>
      <c r="C41" s="289"/>
      <c r="D41" s="289"/>
      <c r="E41" s="79"/>
      <c r="F41" s="79"/>
      <c r="G41" s="404"/>
      <c r="H41" s="288"/>
      <c r="I41" s="79"/>
      <c r="J41" s="79"/>
      <c r="K41" s="79"/>
      <c r="L41" s="79"/>
    </row>
    <row r="42" spans="1:12" ht="58.5" customHeight="1" x14ac:dyDescent="0.25">
      <c r="A42" s="81">
        <v>3</v>
      </c>
      <c r="B42" s="80" t="s">
        <v>367</v>
      </c>
      <c r="C42" s="289">
        <v>44591</v>
      </c>
      <c r="D42" s="289">
        <v>44803</v>
      </c>
      <c r="E42" s="79"/>
      <c r="F42" s="79"/>
      <c r="G42" s="407">
        <v>45017</v>
      </c>
      <c r="H42" s="407">
        <v>45046</v>
      </c>
      <c r="I42" s="79"/>
      <c r="J42" s="79"/>
      <c r="K42" s="79"/>
      <c r="L42" s="79"/>
    </row>
    <row r="43" spans="1:12" ht="34.5" customHeight="1" x14ac:dyDescent="0.25">
      <c r="A43" s="81" t="s">
        <v>193</v>
      </c>
      <c r="B43" s="80" t="s">
        <v>191</v>
      </c>
      <c r="C43" s="289">
        <v>44681</v>
      </c>
      <c r="D43" s="289">
        <v>44772</v>
      </c>
      <c r="E43" s="79"/>
      <c r="F43" s="79"/>
      <c r="G43" s="407">
        <v>45047</v>
      </c>
      <c r="H43" s="407">
        <v>45076</v>
      </c>
      <c r="I43" s="79"/>
      <c r="J43" s="79"/>
      <c r="K43" s="79"/>
      <c r="L43" s="79"/>
    </row>
    <row r="44" spans="1:12" ht="24.75" customHeight="1" x14ac:dyDescent="0.25">
      <c r="A44" s="81" t="s">
        <v>192</v>
      </c>
      <c r="B44" s="80" t="s">
        <v>189</v>
      </c>
      <c r="C44" s="289">
        <v>44713</v>
      </c>
      <c r="D44" s="289">
        <v>44890</v>
      </c>
      <c r="E44" s="79"/>
      <c r="F44" s="79"/>
      <c r="G44" s="407">
        <v>45078</v>
      </c>
      <c r="H44" s="407">
        <v>45260</v>
      </c>
      <c r="I44" s="79"/>
      <c r="J44" s="79"/>
      <c r="K44" s="79"/>
      <c r="L44" s="79"/>
    </row>
    <row r="45" spans="1:12" ht="90.75" customHeight="1" x14ac:dyDescent="0.25">
      <c r="A45" s="81" t="s">
        <v>190</v>
      </c>
      <c r="B45" s="80" t="s">
        <v>372</v>
      </c>
      <c r="C45" s="289" t="s">
        <v>448</v>
      </c>
      <c r="D45" s="289"/>
      <c r="E45" s="79"/>
      <c r="F45" s="79"/>
      <c r="G45" s="404" t="s">
        <v>448</v>
      </c>
      <c r="H45" s="404" t="s">
        <v>448</v>
      </c>
      <c r="I45" s="79"/>
      <c r="J45" s="79"/>
      <c r="K45" s="79"/>
      <c r="L45" s="79"/>
    </row>
    <row r="46" spans="1:12" ht="167.25" customHeight="1" x14ac:dyDescent="0.25">
      <c r="A46" s="81" t="s">
        <v>188</v>
      </c>
      <c r="B46" s="80" t="s">
        <v>370</v>
      </c>
      <c r="C46" s="289" t="s">
        <v>448</v>
      </c>
      <c r="D46" s="289"/>
      <c r="E46" s="79"/>
      <c r="F46" s="79"/>
      <c r="G46" s="404" t="s">
        <v>448</v>
      </c>
      <c r="H46" s="404" t="s">
        <v>448</v>
      </c>
      <c r="I46" s="79"/>
      <c r="J46" s="79"/>
      <c r="K46" s="79"/>
      <c r="L46" s="79"/>
    </row>
    <row r="47" spans="1:12" ht="30.75" customHeight="1" x14ac:dyDescent="0.25">
      <c r="A47" s="81" t="s">
        <v>186</v>
      </c>
      <c r="B47" s="80" t="s">
        <v>187</v>
      </c>
      <c r="C47" s="289">
        <v>44890</v>
      </c>
      <c r="D47" s="289">
        <v>44910</v>
      </c>
      <c r="E47" s="79"/>
      <c r="F47" s="79"/>
      <c r="G47" s="407">
        <v>45261</v>
      </c>
      <c r="H47" s="407">
        <v>45275</v>
      </c>
      <c r="I47" s="79"/>
      <c r="J47" s="79"/>
      <c r="K47" s="79"/>
      <c r="L47" s="79"/>
    </row>
    <row r="48" spans="1:12" ht="37.5" customHeight="1" x14ac:dyDescent="0.25">
      <c r="A48" s="81" t="s">
        <v>538</v>
      </c>
      <c r="B48" s="82" t="s">
        <v>185</v>
      </c>
      <c r="C48" s="289"/>
      <c r="D48" s="289"/>
      <c r="E48" s="79"/>
      <c r="F48" s="79"/>
      <c r="G48" s="404"/>
      <c r="H48" s="288"/>
      <c r="I48" s="79"/>
      <c r="J48" s="79"/>
      <c r="K48" s="79"/>
      <c r="L48" s="79"/>
    </row>
    <row r="49" spans="1:12" ht="35.25" customHeight="1" x14ac:dyDescent="0.25">
      <c r="A49" s="81">
        <v>4</v>
      </c>
      <c r="B49" s="80" t="s">
        <v>183</v>
      </c>
      <c r="C49" s="289">
        <v>44910</v>
      </c>
      <c r="D49" s="289">
        <v>44915</v>
      </c>
      <c r="E49" s="79"/>
      <c r="F49" s="79"/>
      <c r="G49" s="407">
        <v>45276</v>
      </c>
      <c r="H49" s="407">
        <v>45285</v>
      </c>
      <c r="I49" s="79"/>
      <c r="J49" s="79"/>
      <c r="K49" s="79"/>
      <c r="L49" s="79"/>
    </row>
    <row r="50" spans="1:12" ht="86.25" customHeight="1" x14ac:dyDescent="0.25">
      <c r="A50" s="81" t="s">
        <v>184</v>
      </c>
      <c r="B50" s="80" t="s">
        <v>371</v>
      </c>
      <c r="C50" s="289">
        <v>44915</v>
      </c>
      <c r="D50" s="289">
        <v>44920</v>
      </c>
      <c r="E50" s="79"/>
      <c r="F50" s="79"/>
      <c r="G50" s="404" t="s">
        <v>448</v>
      </c>
      <c r="H50" s="404" t="s">
        <v>448</v>
      </c>
      <c r="I50" s="79"/>
      <c r="J50" s="79"/>
      <c r="K50" s="79"/>
      <c r="L50" s="79"/>
    </row>
    <row r="51" spans="1:12" ht="77.25" customHeight="1" x14ac:dyDescent="0.25">
      <c r="A51" s="81" t="s">
        <v>182</v>
      </c>
      <c r="B51" s="80" t="s">
        <v>373</v>
      </c>
      <c r="C51" s="289" t="s">
        <v>448</v>
      </c>
      <c r="D51" s="289"/>
      <c r="E51" s="79"/>
      <c r="F51" s="79"/>
      <c r="G51" s="404" t="s">
        <v>448</v>
      </c>
      <c r="H51" s="404" t="s">
        <v>448</v>
      </c>
      <c r="I51" s="79"/>
      <c r="J51" s="79"/>
      <c r="K51" s="79"/>
      <c r="L51" s="79"/>
    </row>
    <row r="52" spans="1:12" ht="71.25" customHeight="1" x14ac:dyDescent="0.25">
      <c r="A52" s="81" t="s">
        <v>180</v>
      </c>
      <c r="B52" s="80" t="s">
        <v>181</v>
      </c>
      <c r="C52" s="289" t="s">
        <v>448</v>
      </c>
      <c r="D52" s="289"/>
      <c r="E52" s="79"/>
      <c r="F52" s="79"/>
      <c r="G52" s="404" t="s">
        <v>448</v>
      </c>
      <c r="H52" s="404" t="s">
        <v>448</v>
      </c>
      <c r="I52" s="79"/>
      <c r="J52" s="79"/>
      <c r="K52" s="79"/>
      <c r="L52" s="79"/>
    </row>
    <row r="53" spans="1:12" ht="48" customHeight="1" x14ac:dyDescent="0.25">
      <c r="A53" s="81" t="s">
        <v>178</v>
      </c>
      <c r="B53" s="151" t="s">
        <v>374</v>
      </c>
      <c r="C53" s="289">
        <v>44920</v>
      </c>
      <c r="D53" s="289">
        <v>44925</v>
      </c>
      <c r="E53" s="79"/>
      <c r="F53" s="79"/>
      <c r="G53" s="407">
        <v>45286</v>
      </c>
      <c r="H53" s="407">
        <v>45291</v>
      </c>
      <c r="I53" s="79"/>
      <c r="J53" s="79"/>
      <c r="K53" s="79"/>
      <c r="L53" s="79"/>
    </row>
    <row r="54" spans="1:12" ht="46.5" customHeight="1" x14ac:dyDescent="0.25">
      <c r="A54" s="81" t="s">
        <v>375</v>
      </c>
      <c r="B54" s="80" t="s">
        <v>179</v>
      </c>
      <c r="C54" s="289" t="s">
        <v>448</v>
      </c>
      <c r="D54" s="289"/>
      <c r="E54" s="79"/>
      <c r="F54" s="79"/>
      <c r="G54" s="404" t="s">
        <v>448</v>
      </c>
      <c r="H54" s="404" t="s">
        <v>448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1" sqref="A11:AE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hidden="1" customWidth="1"/>
    <col min="9" max="9" width="5.42578125" style="70" hidden="1" customWidth="1"/>
    <col min="10" max="10" width="8.140625" style="70" hidden="1" customWidth="1"/>
    <col min="11" max="11" width="5.28515625" style="70" hidden="1" customWidth="1"/>
    <col min="12" max="12" width="10.28515625" style="69" customWidth="1"/>
    <col min="13" max="13" width="5.28515625" style="69" customWidth="1"/>
    <col min="14" max="14" width="11.140625" style="69" customWidth="1"/>
    <col min="15" max="15" width="6.140625" style="69" customWidth="1"/>
    <col min="16" max="16" width="11.5703125" style="69" customWidth="1"/>
    <col min="17" max="17" width="6.140625" style="69" customWidth="1"/>
    <col min="18" max="18" width="11" style="69" customWidth="1"/>
    <col min="19" max="19" width="6.140625" style="69" customWidth="1"/>
    <col min="20" max="20" width="10.85546875" style="69" customWidth="1"/>
    <col min="21" max="21" width="6.140625" style="69" customWidth="1"/>
    <col min="22" max="22" width="13" style="69" customWidth="1"/>
    <col min="23" max="23" width="6.140625" style="69" customWidth="1"/>
    <col min="24" max="24" width="9" style="69" customWidth="1"/>
    <col min="25" max="25" width="6.140625" style="69" customWidth="1"/>
    <col min="26" max="26" width="13.42578125" style="69" customWidth="1"/>
    <col min="27" max="27" width="6.140625" style="69" customWidth="1"/>
    <col min="28" max="29" width="10.28515625" style="69" customWidth="1"/>
    <col min="30" max="30" width="13.140625" style="69" customWidth="1"/>
    <col min="31" max="31" width="24.85546875" style="69" customWidth="1"/>
    <col min="32" max="16384" width="9.140625" style="69"/>
  </cols>
  <sheetData>
    <row r="1" spans="1:31" x14ac:dyDescent="0.25">
      <c r="A1" s="70"/>
      <c r="B1" s="70"/>
      <c r="C1" s="70"/>
      <c r="D1" s="70"/>
      <c r="E1" s="70"/>
      <c r="F1" s="70"/>
      <c r="L1" s="70"/>
      <c r="M1" s="70"/>
    </row>
    <row r="2" spans="1:31" x14ac:dyDescent="0.25">
      <c r="A2" s="70"/>
      <c r="B2" s="70"/>
      <c r="C2" s="70"/>
      <c r="D2" s="70"/>
      <c r="E2" s="70"/>
      <c r="F2" s="70"/>
      <c r="L2" s="70"/>
      <c r="M2" s="70"/>
    </row>
    <row r="3" spans="1:31" x14ac:dyDescent="0.25">
      <c r="A3" s="70"/>
      <c r="B3" s="70"/>
      <c r="C3" s="70"/>
      <c r="D3" s="70"/>
      <c r="E3" s="70"/>
      <c r="F3" s="70"/>
      <c r="L3" s="70"/>
      <c r="M3" s="70"/>
    </row>
    <row r="4" spans="1:3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row>
    <row r="5" spans="1:31" ht="18.75" x14ac:dyDescent="0.3">
      <c r="A5" s="70"/>
      <c r="B5" s="70"/>
      <c r="C5" s="70"/>
      <c r="D5" s="70"/>
      <c r="E5" s="70"/>
      <c r="F5" s="70"/>
      <c r="L5" s="70"/>
      <c r="M5" s="70"/>
      <c r="AE5" s="15"/>
    </row>
    <row r="6" spans="1:31"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row>
    <row r="7" spans="1:31" ht="18.75" x14ac:dyDescent="0.25">
      <c r="A7" s="155"/>
      <c r="B7" s="155"/>
      <c r="C7" s="155"/>
      <c r="D7" s="155"/>
      <c r="E7" s="155"/>
      <c r="F7" s="155"/>
      <c r="G7" s="155"/>
      <c r="H7" s="155"/>
      <c r="I7" s="155"/>
      <c r="J7" s="77"/>
      <c r="K7" s="77"/>
      <c r="L7" s="77"/>
      <c r="M7" s="77"/>
      <c r="N7" s="77"/>
      <c r="O7" s="77"/>
      <c r="P7" s="77"/>
      <c r="Q7" s="77"/>
      <c r="R7" s="77"/>
      <c r="S7" s="77"/>
      <c r="T7" s="77"/>
      <c r="U7" s="77"/>
      <c r="V7" s="77"/>
      <c r="W7" s="77"/>
      <c r="X7" s="77"/>
      <c r="Y7" s="77"/>
      <c r="Z7" s="77"/>
      <c r="AA7" s="77"/>
      <c r="AB7" s="77"/>
      <c r="AC7" s="77"/>
      <c r="AD7" s="77"/>
      <c r="AE7" s="77"/>
    </row>
    <row r="8" spans="1:31" x14ac:dyDescent="0.25">
      <c r="A8" s="305" t="s">
        <v>487</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row>
    <row r="9" spans="1:31"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8.75" x14ac:dyDescent="0.25">
      <c r="A10" s="155"/>
      <c r="B10" s="155"/>
      <c r="C10" s="155"/>
      <c r="D10" s="155"/>
      <c r="E10" s="155"/>
      <c r="F10" s="155"/>
      <c r="G10" s="155"/>
      <c r="H10" s="155"/>
      <c r="I10" s="155"/>
      <c r="J10" s="77"/>
      <c r="K10" s="77"/>
      <c r="L10" s="77"/>
      <c r="M10" s="77"/>
      <c r="N10" s="77"/>
      <c r="O10" s="77"/>
      <c r="P10" s="77"/>
      <c r="Q10" s="77"/>
      <c r="R10" s="77"/>
      <c r="S10" s="77"/>
      <c r="T10" s="77"/>
      <c r="U10" s="77"/>
      <c r="V10" s="77"/>
      <c r="W10" s="77"/>
      <c r="X10" s="77"/>
      <c r="Y10" s="77"/>
      <c r="Z10" s="77"/>
      <c r="AA10" s="77"/>
      <c r="AB10" s="77"/>
      <c r="AC10" s="77"/>
      <c r="AD10" s="77"/>
      <c r="AE10" s="77"/>
    </row>
    <row r="11" spans="1:31" ht="18.75" x14ac:dyDescent="0.25">
      <c r="A11" s="303" t="str">
        <f>'6.1. Паспорт сетевой график'!A12:L12</f>
        <v>K_TP1100.PS.0059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row>
    <row r="12" spans="1:31"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row>
    <row r="14" spans="1:31" x14ac:dyDescent="0.25">
      <c r="A14" s="305"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row>
    <row r="15" spans="1:31"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row>
    <row r="17" spans="1:39" x14ac:dyDescent="0.25">
      <c r="A17" s="70"/>
      <c r="L17" s="70"/>
      <c r="M17" s="70"/>
      <c r="N17" s="70"/>
      <c r="O17" s="70"/>
      <c r="P17" s="70"/>
      <c r="Q17" s="70"/>
      <c r="R17" s="70"/>
      <c r="S17" s="70"/>
      <c r="T17" s="70"/>
      <c r="U17" s="70"/>
      <c r="V17" s="70"/>
      <c r="W17" s="70"/>
      <c r="X17" s="70"/>
      <c r="Y17" s="70"/>
      <c r="Z17" s="70"/>
      <c r="AA17" s="70"/>
      <c r="AB17" s="70"/>
      <c r="AC17" s="70"/>
      <c r="AD17" s="70"/>
    </row>
    <row r="18" spans="1:39" x14ac:dyDescent="0.25">
      <c r="A18" s="372" t="s">
        <v>416</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row>
    <row r="19" spans="1:39"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row>
    <row r="20" spans="1:39" s="261" customFormat="1" ht="33" customHeight="1" x14ac:dyDescent="0.25">
      <c r="A20" s="366" t="s">
        <v>177</v>
      </c>
      <c r="B20" s="366" t="s">
        <v>176</v>
      </c>
      <c r="C20" s="369" t="s">
        <v>175</v>
      </c>
      <c r="D20" s="369"/>
      <c r="E20" s="370" t="s">
        <v>174</v>
      </c>
      <c r="F20" s="370"/>
      <c r="G20" s="366" t="s">
        <v>540</v>
      </c>
      <c r="H20" s="364" t="s">
        <v>541</v>
      </c>
      <c r="I20" s="365"/>
      <c r="J20" s="365"/>
      <c r="K20" s="365"/>
      <c r="L20" s="364" t="s">
        <v>542</v>
      </c>
      <c r="M20" s="365"/>
      <c r="N20" s="365"/>
      <c r="O20" s="365"/>
      <c r="P20" s="364" t="s">
        <v>543</v>
      </c>
      <c r="Q20" s="365"/>
      <c r="R20" s="365"/>
      <c r="S20" s="365"/>
      <c r="T20" s="364" t="s">
        <v>544</v>
      </c>
      <c r="U20" s="365"/>
      <c r="V20" s="365"/>
      <c r="W20" s="365"/>
      <c r="X20" s="364" t="s">
        <v>545</v>
      </c>
      <c r="Y20" s="365"/>
      <c r="Z20" s="365"/>
      <c r="AA20" s="365"/>
      <c r="AB20" s="363" t="s">
        <v>173</v>
      </c>
      <c r="AC20" s="363"/>
      <c r="AD20" s="75"/>
      <c r="AE20" s="75"/>
      <c r="AF20" s="75"/>
    </row>
    <row r="21" spans="1:39" s="261" customFormat="1" ht="99.75" customHeight="1" x14ac:dyDescent="0.25">
      <c r="A21" s="367"/>
      <c r="B21" s="367"/>
      <c r="C21" s="369"/>
      <c r="D21" s="369"/>
      <c r="E21" s="370"/>
      <c r="F21" s="370"/>
      <c r="G21" s="367"/>
      <c r="H21" s="352" t="s">
        <v>3</v>
      </c>
      <c r="I21" s="352"/>
      <c r="J21" s="352" t="s">
        <v>171</v>
      </c>
      <c r="K21" s="352"/>
      <c r="L21" s="352" t="s">
        <v>3</v>
      </c>
      <c r="M21" s="352"/>
      <c r="N21" s="352" t="s">
        <v>171</v>
      </c>
      <c r="O21" s="352"/>
      <c r="P21" s="352" t="s">
        <v>3</v>
      </c>
      <c r="Q21" s="352"/>
      <c r="R21" s="352" t="s">
        <v>171</v>
      </c>
      <c r="S21" s="352"/>
      <c r="T21" s="352" t="s">
        <v>3</v>
      </c>
      <c r="U21" s="352"/>
      <c r="V21" s="352" t="s">
        <v>171</v>
      </c>
      <c r="W21" s="352"/>
      <c r="X21" s="352" t="s">
        <v>3</v>
      </c>
      <c r="Y21" s="352"/>
      <c r="Z21" s="352" t="s">
        <v>171</v>
      </c>
      <c r="AA21" s="352"/>
      <c r="AB21" s="363"/>
      <c r="AC21" s="363"/>
    </row>
    <row r="22" spans="1:39" s="261" customFormat="1" ht="89.25" customHeight="1" x14ac:dyDescent="0.3">
      <c r="A22" s="368"/>
      <c r="B22" s="368"/>
      <c r="C22" s="294" t="s">
        <v>3</v>
      </c>
      <c r="D22" s="294" t="s">
        <v>171</v>
      </c>
      <c r="E22" s="295" t="s">
        <v>546</v>
      </c>
      <c r="F22" s="295" t="s">
        <v>547</v>
      </c>
      <c r="G22" s="368"/>
      <c r="H22" s="262" t="s">
        <v>398</v>
      </c>
      <c r="I22" s="262" t="s">
        <v>399</v>
      </c>
      <c r="J22" s="262" t="s">
        <v>398</v>
      </c>
      <c r="K22" s="262" t="s">
        <v>399</v>
      </c>
      <c r="L22" s="262" t="s">
        <v>398</v>
      </c>
      <c r="M22" s="262" t="s">
        <v>399</v>
      </c>
      <c r="N22" s="262" t="s">
        <v>398</v>
      </c>
      <c r="O22" s="262" t="s">
        <v>399</v>
      </c>
      <c r="P22" s="262" t="s">
        <v>398</v>
      </c>
      <c r="Q22" s="262" t="s">
        <v>399</v>
      </c>
      <c r="R22" s="262" t="s">
        <v>398</v>
      </c>
      <c r="S22" s="262" t="s">
        <v>399</v>
      </c>
      <c r="T22" s="262" t="s">
        <v>398</v>
      </c>
      <c r="U22" s="262" t="s">
        <v>399</v>
      </c>
      <c r="V22" s="262" t="s">
        <v>398</v>
      </c>
      <c r="W22" s="262" t="s">
        <v>399</v>
      </c>
      <c r="X22" s="262" t="s">
        <v>398</v>
      </c>
      <c r="Y22" s="262" t="s">
        <v>399</v>
      </c>
      <c r="Z22" s="262" t="s">
        <v>398</v>
      </c>
      <c r="AA22" s="262" t="s">
        <v>399</v>
      </c>
      <c r="AB22" s="293" t="s">
        <v>172</v>
      </c>
      <c r="AC22" s="293" t="s">
        <v>171</v>
      </c>
      <c r="AI22" s="263"/>
      <c r="AJ22" s="263"/>
      <c r="AK22" s="263"/>
      <c r="AL22" s="263"/>
      <c r="AM22" s="264"/>
    </row>
    <row r="23" spans="1:39" s="261"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264"/>
      <c r="AJ23" s="264"/>
      <c r="AK23" s="264"/>
      <c r="AL23" s="264"/>
      <c r="AM23" s="264"/>
    </row>
    <row r="24" spans="1:39" s="261" customFormat="1" ht="47.25" customHeight="1" x14ac:dyDescent="0.25">
      <c r="A24" s="265">
        <v>1</v>
      </c>
      <c r="B24" s="266" t="s">
        <v>170</v>
      </c>
      <c r="C24" s="278">
        <v>48.840383999999993</v>
      </c>
      <c r="D24" s="278">
        <v>48.840383999999986</v>
      </c>
      <c r="E24" s="278">
        <v>48.840383999999986</v>
      </c>
      <c r="F24" s="278">
        <v>48.840383999999986</v>
      </c>
      <c r="G24" s="278">
        <v>0</v>
      </c>
      <c r="H24" s="278">
        <v>0</v>
      </c>
      <c r="I24" s="278"/>
      <c r="J24" s="278">
        <v>0</v>
      </c>
      <c r="K24" s="278"/>
      <c r="L24" s="278">
        <v>0</v>
      </c>
      <c r="M24" s="278"/>
      <c r="N24" s="278">
        <v>0</v>
      </c>
      <c r="O24" s="278"/>
      <c r="P24" s="278">
        <v>0</v>
      </c>
      <c r="Q24" s="278"/>
      <c r="R24" s="278">
        <v>0</v>
      </c>
      <c r="S24" s="278"/>
      <c r="T24" s="278">
        <v>2.4448080000000001</v>
      </c>
      <c r="U24" s="278"/>
      <c r="V24" s="278">
        <v>5.8549428000000001E-2</v>
      </c>
      <c r="W24" s="278"/>
      <c r="X24" s="278">
        <v>46.395575999999991</v>
      </c>
      <c r="Y24" s="278"/>
      <c r="Z24" s="278">
        <v>48.781834571999987</v>
      </c>
      <c r="AA24" s="278"/>
      <c r="AB24" s="278">
        <v>48.840383999999993</v>
      </c>
      <c r="AC24" s="278">
        <v>48.840383999999986</v>
      </c>
      <c r="AF24" s="267"/>
    </row>
    <row r="25" spans="1:39" s="261" customFormat="1" ht="24" customHeight="1" x14ac:dyDescent="0.25">
      <c r="A25" s="268" t="s">
        <v>169</v>
      </c>
      <c r="B25" s="269" t="s">
        <v>168</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9" s="261" customFormat="1" x14ac:dyDescent="0.25">
      <c r="A26" s="268" t="s">
        <v>167</v>
      </c>
      <c r="B26" s="269" t="s">
        <v>166</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9" s="261" customFormat="1" ht="31.5" x14ac:dyDescent="0.25">
      <c r="A27" s="268" t="s">
        <v>165</v>
      </c>
      <c r="B27" s="269" t="s">
        <v>356</v>
      </c>
      <c r="C27" s="278"/>
      <c r="D27" s="278"/>
      <c r="E27" s="278"/>
      <c r="F27" s="278"/>
      <c r="G27" s="278">
        <v>0</v>
      </c>
      <c r="H27" s="278">
        <v>0</v>
      </c>
      <c r="I27" s="278"/>
      <c r="J27" s="278">
        <v>0</v>
      </c>
      <c r="K27" s="278"/>
      <c r="L27" s="278">
        <v>0</v>
      </c>
      <c r="M27" s="278"/>
      <c r="N27" s="278">
        <v>0</v>
      </c>
      <c r="O27" s="278"/>
      <c r="P27" s="278">
        <v>0</v>
      </c>
      <c r="Q27" s="278"/>
      <c r="R27" s="278">
        <v>0</v>
      </c>
      <c r="S27" s="278"/>
      <c r="T27" s="278">
        <v>2.0373400000000004</v>
      </c>
      <c r="U27" s="278"/>
      <c r="V27" s="278">
        <v>4.8791190000000005E-2</v>
      </c>
      <c r="W27" s="278"/>
      <c r="X27" s="278">
        <v>38.662979999999997</v>
      </c>
      <c r="Y27" s="278"/>
      <c r="Z27" s="278">
        <v>40.651528809999988</v>
      </c>
      <c r="AA27" s="278"/>
      <c r="AB27" s="278">
        <v>40.700319999999998</v>
      </c>
      <c r="AC27" s="278">
        <v>40.700319999999991</v>
      </c>
    </row>
    <row r="28" spans="1:39" s="261" customFormat="1" x14ac:dyDescent="0.25">
      <c r="A28" s="268" t="s">
        <v>164</v>
      </c>
      <c r="B28" s="269" t="s">
        <v>163</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9" s="261" customFormat="1" x14ac:dyDescent="0.25">
      <c r="A29" s="268" t="s">
        <v>162</v>
      </c>
      <c r="B29" s="270" t="s">
        <v>161</v>
      </c>
      <c r="C29" s="278"/>
      <c r="D29" s="278"/>
      <c r="E29" s="278"/>
      <c r="F29" s="278"/>
      <c r="G29" s="278">
        <v>0</v>
      </c>
      <c r="H29" s="278">
        <v>0</v>
      </c>
      <c r="I29" s="278"/>
      <c r="J29" s="278">
        <v>0</v>
      </c>
      <c r="K29" s="278"/>
      <c r="L29" s="278">
        <v>0</v>
      </c>
      <c r="M29" s="278"/>
      <c r="N29" s="278">
        <v>0</v>
      </c>
      <c r="O29" s="278"/>
      <c r="P29" s="278">
        <v>0</v>
      </c>
      <c r="Q29" s="278"/>
      <c r="R29" s="278">
        <v>0</v>
      </c>
      <c r="S29" s="278"/>
      <c r="T29" s="278">
        <v>0.40746799999999972</v>
      </c>
      <c r="U29" s="278"/>
      <c r="V29" s="278">
        <v>9.7582379999999955E-3</v>
      </c>
      <c r="W29" s="278"/>
      <c r="X29" s="278">
        <v>7.7325959999999938</v>
      </c>
      <c r="Y29" s="278"/>
      <c r="Z29" s="278">
        <v>8.130305761999999</v>
      </c>
      <c r="AA29" s="278"/>
      <c r="AB29" s="278">
        <v>8.1400639999999953</v>
      </c>
      <c r="AC29" s="278">
        <v>8.1400639999999953</v>
      </c>
    </row>
    <row r="30" spans="1:39" s="261" customFormat="1" ht="47.25" x14ac:dyDescent="0.25">
      <c r="A30" s="265" t="s">
        <v>64</v>
      </c>
      <c r="B30" s="266" t="s">
        <v>160</v>
      </c>
      <c r="C30" s="278">
        <v>40.700319999999991</v>
      </c>
      <c r="D30" s="278">
        <v>40.700319999999991</v>
      </c>
      <c r="E30" s="278">
        <v>40.700319999999991</v>
      </c>
      <c r="F30" s="278">
        <v>40.700319999999991</v>
      </c>
      <c r="G30" s="278">
        <v>0</v>
      </c>
      <c r="H30" s="278">
        <v>0</v>
      </c>
      <c r="I30" s="278"/>
      <c r="J30" s="278">
        <v>0</v>
      </c>
      <c r="K30" s="278"/>
      <c r="L30" s="278">
        <v>0</v>
      </c>
      <c r="M30" s="278"/>
      <c r="N30" s="278">
        <v>0</v>
      </c>
      <c r="O30" s="278"/>
      <c r="P30" s="278">
        <v>0</v>
      </c>
      <c r="Q30" s="278"/>
      <c r="R30" s="278">
        <v>0</v>
      </c>
      <c r="S30" s="278"/>
      <c r="T30" s="278">
        <v>2.0373399999999999</v>
      </c>
      <c r="U30" s="278"/>
      <c r="V30" s="278">
        <v>4.8791189999999998E-2</v>
      </c>
      <c r="W30" s="278"/>
      <c r="X30" s="278">
        <v>38.662979999999997</v>
      </c>
      <c r="Y30" s="278"/>
      <c r="Z30" s="278">
        <v>40.651528809999988</v>
      </c>
      <c r="AA30" s="278"/>
      <c r="AB30" s="278">
        <v>40.700319999999998</v>
      </c>
      <c r="AC30" s="278">
        <v>40.700319999999991</v>
      </c>
    </row>
    <row r="31" spans="1:39" s="261" customFormat="1" x14ac:dyDescent="0.25">
      <c r="A31" s="265" t="s">
        <v>159</v>
      </c>
      <c r="B31" s="269" t="s">
        <v>158</v>
      </c>
      <c r="C31" s="278">
        <v>2.0373399999999999</v>
      </c>
      <c r="D31" s="278">
        <v>2.0373399999999999</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9" s="261" customFormat="1" ht="31.5" x14ac:dyDescent="0.25">
      <c r="A32" s="265" t="s">
        <v>157</v>
      </c>
      <c r="B32" s="269" t="s">
        <v>156</v>
      </c>
      <c r="C32" s="278">
        <v>10.764809999999999</v>
      </c>
      <c r="D32" s="278">
        <v>10.764809999999999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61" customFormat="1" x14ac:dyDescent="0.25">
      <c r="A33" s="265" t="s">
        <v>155</v>
      </c>
      <c r="B33" s="269" t="s">
        <v>154</v>
      </c>
      <c r="C33" s="278">
        <v>17.632480000000001</v>
      </c>
      <c r="D33" s="278">
        <v>17.632480000000001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61" customFormat="1" x14ac:dyDescent="0.25">
      <c r="A34" s="265" t="s">
        <v>153</v>
      </c>
      <c r="B34" s="269" t="s">
        <v>152</v>
      </c>
      <c r="C34" s="278">
        <v>10.265690000000001</v>
      </c>
      <c r="D34" s="278">
        <v>10.265690000000001</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61" customFormat="1" ht="31.5" x14ac:dyDescent="0.25">
      <c r="A35" s="265" t="s">
        <v>63</v>
      </c>
      <c r="B35" s="266" t="s">
        <v>151</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row>
    <row r="36" spans="1:29" s="261" customFormat="1" ht="31.5" x14ac:dyDescent="0.25">
      <c r="A36" s="268" t="s">
        <v>150</v>
      </c>
      <c r="B36" s="271" t="s">
        <v>494</v>
      </c>
      <c r="C36" s="278"/>
      <c r="D36" s="278"/>
      <c r="E36" s="278"/>
      <c r="F36" s="278"/>
      <c r="G36" s="278">
        <v>0</v>
      </c>
      <c r="H36" s="278">
        <v>0</v>
      </c>
      <c r="I36" s="279" t="s">
        <v>464</v>
      </c>
      <c r="J36" s="278">
        <v>0</v>
      </c>
      <c r="K36" s="279" t="s">
        <v>464</v>
      </c>
      <c r="L36" s="278">
        <v>0</v>
      </c>
      <c r="M36" s="279" t="s">
        <v>464</v>
      </c>
      <c r="N36" s="278">
        <v>0</v>
      </c>
      <c r="O36" s="279" t="s">
        <v>464</v>
      </c>
      <c r="P36" s="278">
        <v>0</v>
      </c>
      <c r="Q36" s="279" t="s">
        <v>464</v>
      </c>
      <c r="R36" s="278">
        <v>0</v>
      </c>
      <c r="S36" s="279" t="s">
        <v>464</v>
      </c>
      <c r="T36" s="278">
        <v>0</v>
      </c>
      <c r="U36" s="279" t="s">
        <v>464</v>
      </c>
      <c r="V36" s="278">
        <v>0</v>
      </c>
      <c r="W36" s="279" t="s">
        <v>464</v>
      </c>
      <c r="X36" s="278">
        <v>0</v>
      </c>
      <c r="Y36" s="279" t="s">
        <v>464</v>
      </c>
      <c r="Z36" s="278">
        <v>0</v>
      </c>
      <c r="AA36" s="279" t="s">
        <v>464</v>
      </c>
      <c r="AB36" s="278">
        <v>0</v>
      </c>
      <c r="AC36" s="278">
        <v>0</v>
      </c>
    </row>
    <row r="37" spans="1:29" s="261" customFormat="1" x14ac:dyDescent="0.25">
      <c r="A37" s="268" t="s">
        <v>149</v>
      </c>
      <c r="B37" s="271" t="s">
        <v>139</v>
      </c>
      <c r="C37" s="278"/>
      <c r="D37" s="278"/>
      <c r="E37" s="278"/>
      <c r="F37" s="278"/>
      <c r="G37" s="278">
        <v>0</v>
      </c>
      <c r="H37" s="278">
        <v>0</v>
      </c>
      <c r="I37" s="279" t="s">
        <v>464</v>
      </c>
      <c r="J37" s="278">
        <v>0</v>
      </c>
      <c r="K37" s="279" t="s">
        <v>464</v>
      </c>
      <c r="L37" s="278">
        <v>0</v>
      </c>
      <c r="M37" s="279" t="s">
        <v>464</v>
      </c>
      <c r="N37" s="278">
        <v>0</v>
      </c>
      <c r="O37" s="279" t="s">
        <v>464</v>
      </c>
      <c r="P37" s="278">
        <v>0</v>
      </c>
      <c r="Q37" s="279" t="s">
        <v>464</v>
      </c>
      <c r="R37" s="278">
        <v>0</v>
      </c>
      <c r="S37" s="279" t="s">
        <v>464</v>
      </c>
      <c r="T37" s="278">
        <v>0</v>
      </c>
      <c r="U37" s="279" t="s">
        <v>464</v>
      </c>
      <c r="V37" s="278">
        <v>0</v>
      </c>
      <c r="W37" s="279" t="s">
        <v>464</v>
      </c>
      <c r="X37" s="278">
        <v>0</v>
      </c>
      <c r="Y37" s="279" t="s">
        <v>464</v>
      </c>
      <c r="Z37" s="278">
        <v>0</v>
      </c>
      <c r="AA37" s="279" t="s">
        <v>464</v>
      </c>
      <c r="AB37" s="278">
        <v>0</v>
      </c>
      <c r="AC37" s="278">
        <v>0</v>
      </c>
    </row>
    <row r="38" spans="1:29" s="261" customFormat="1" x14ac:dyDescent="0.25">
      <c r="A38" s="268" t="s">
        <v>148</v>
      </c>
      <c r="B38" s="269" t="s">
        <v>495</v>
      </c>
      <c r="C38" s="278"/>
      <c r="D38" s="278"/>
      <c r="E38" s="278"/>
      <c r="F38" s="278"/>
      <c r="G38" s="278">
        <v>0</v>
      </c>
      <c r="H38" s="278">
        <v>0</v>
      </c>
      <c r="I38" s="279" t="s">
        <v>464</v>
      </c>
      <c r="J38" s="278">
        <v>0</v>
      </c>
      <c r="K38" s="279" t="s">
        <v>464</v>
      </c>
      <c r="L38" s="278">
        <v>0</v>
      </c>
      <c r="M38" s="279" t="s">
        <v>464</v>
      </c>
      <c r="N38" s="278">
        <v>0</v>
      </c>
      <c r="O38" s="279" t="s">
        <v>464</v>
      </c>
      <c r="P38" s="278">
        <v>0</v>
      </c>
      <c r="Q38" s="279" t="s">
        <v>464</v>
      </c>
      <c r="R38" s="278">
        <v>0</v>
      </c>
      <c r="S38" s="279" t="s">
        <v>464</v>
      </c>
      <c r="T38" s="278">
        <v>0</v>
      </c>
      <c r="U38" s="279" t="s">
        <v>464</v>
      </c>
      <c r="V38" s="278">
        <v>0</v>
      </c>
      <c r="W38" s="279" t="s">
        <v>464</v>
      </c>
      <c r="X38" s="278">
        <v>0</v>
      </c>
      <c r="Y38" s="279" t="s">
        <v>464</v>
      </c>
      <c r="Z38" s="278">
        <v>0</v>
      </c>
      <c r="AA38" s="279" t="s">
        <v>464</v>
      </c>
      <c r="AB38" s="278">
        <v>0</v>
      </c>
      <c r="AC38" s="278">
        <v>0</v>
      </c>
    </row>
    <row r="39" spans="1:29" s="261" customFormat="1" x14ac:dyDescent="0.25">
      <c r="A39" s="268" t="s">
        <v>147</v>
      </c>
      <c r="B39" s="269" t="s">
        <v>496</v>
      </c>
      <c r="C39" s="278"/>
      <c r="D39" s="278"/>
      <c r="E39" s="278"/>
      <c r="F39" s="278"/>
      <c r="G39" s="278">
        <v>0</v>
      </c>
      <c r="H39" s="278">
        <v>0</v>
      </c>
      <c r="I39" s="279" t="s">
        <v>464</v>
      </c>
      <c r="J39" s="278">
        <v>0</v>
      </c>
      <c r="K39" s="279" t="s">
        <v>464</v>
      </c>
      <c r="L39" s="278">
        <v>0</v>
      </c>
      <c r="M39" s="279" t="s">
        <v>464</v>
      </c>
      <c r="N39" s="278">
        <v>0</v>
      </c>
      <c r="O39" s="279" t="s">
        <v>464</v>
      </c>
      <c r="P39" s="278">
        <v>0</v>
      </c>
      <c r="Q39" s="279" t="s">
        <v>464</v>
      </c>
      <c r="R39" s="278">
        <v>0</v>
      </c>
      <c r="S39" s="279" t="s">
        <v>464</v>
      </c>
      <c r="T39" s="278">
        <v>0</v>
      </c>
      <c r="U39" s="279" t="s">
        <v>464</v>
      </c>
      <c r="V39" s="278">
        <v>0</v>
      </c>
      <c r="W39" s="279" t="s">
        <v>464</v>
      </c>
      <c r="X39" s="278">
        <v>0</v>
      </c>
      <c r="Y39" s="279" t="s">
        <v>464</v>
      </c>
      <c r="Z39" s="278">
        <v>0</v>
      </c>
      <c r="AA39" s="279" t="s">
        <v>464</v>
      </c>
      <c r="AB39" s="278">
        <v>0</v>
      </c>
      <c r="AC39" s="278">
        <v>0</v>
      </c>
    </row>
    <row r="40" spans="1:29" s="261" customFormat="1" x14ac:dyDescent="0.25">
      <c r="A40" s="268" t="s">
        <v>146</v>
      </c>
      <c r="B40" s="269" t="s">
        <v>497</v>
      </c>
      <c r="C40" s="278"/>
      <c r="D40" s="278"/>
      <c r="E40" s="278"/>
      <c r="F40" s="278"/>
      <c r="G40" s="278">
        <v>0</v>
      </c>
      <c r="H40" s="278">
        <v>0</v>
      </c>
      <c r="I40" s="279" t="s">
        <v>464</v>
      </c>
      <c r="J40" s="278">
        <v>0</v>
      </c>
      <c r="K40" s="279" t="s">
        <v>464</v>
      </c>
      <c r="L40" s="278">
        <v>0</v>
      </c>
      <c r="M40" s="279" t="s">
        <v>464</v>
      </c>
      <c r="N40" s="278">
        <v>0</v>
      </c>
      <c r="O40" s="279" t="s">
        <v>464</v>
      </c>
      <c r="P40" s="278">
        <v>0</v>
      </c>
      <c r="Q40" s="279" t="s">
        <v>464</v>
      </c>
      <c r="R40" s="278">
        <v>0</v>
      </c>
      <c r="S40" s="279" t="s">
        <v>464</v>
      </c>
      <c r="T40" s="278">
        <v>0</v>
      </c>
      <c r="U40" s="279" t="s">
        <v>464</v>
      </c>
      <c r="V40" s="278">
        <v>0</v>
      </c>
      <c r="W40" s="279" t="s">
        <v>464</v>
      </c>
      <c r="X40" s="278">
        <v>0</v>
      </c>
      <c r="Y40" s="279" t="s">
        <v>464</v>
      </c>
      <c r="Z40" s="278">
        <v>0</v>
      </c>
      <c r="AA40" s="279" t="s">
        <v>464</v>
      </c>
      <c r="AB40" s="278">
        <v>0</v>
      </c>
      <c r="AC40" s="278">
        <v>0</v>
      </c>
    </row>
    <row r="41" spans="1:29" s="261" customFormat="1" x14ac:dyDescent="0.25">
      <c r="A41" s="268" t="s">
        <v>145</v>
      </c>
      <c r="B41" s="269" t="s">
        <v>498</v>
      </c>
      <c r="C41" s="278"/>
      <c r="D41" s="278"/>
      <c r="E41" s="278"/>
      <c r="F41" s="278"/>
      <c r="G41" s="278">
        <v>0</v>
      </c>
      <c r="H41" s="278">
        <v>0</v>
      </c>
      <c r="I41" s="279" t="s">
        <v>464</v>
      </c>
      <c r="J41" s="278">
        <v>0</v>
      </c>
      <c r="K41" s="279" t="s">
        <v>464</v>
      </c>
      <c r="L41" s="278">
        <v>0</v>
      </c>
      <c r="M41" s="279" t="s">
        <v>464</v>
      </c>
      <c r="N41" s="278">
        <v>0</v>
      </c>
      <c r="O41" s="279" t="s">
        <v>464</v>
      </c>
      <c r="P41" s="278">
        <v>0</v>
      </c>
      <c r="Q41" s="279" t="s">
        <v>464</v>
      </c>
      <c r="R41" s="278">
        <v>0</v>
      </c>
      <c r="S41" s="279" t="s">
        <v>464</v>
      </c>
      <c r="T41" s="278">
        <v>0</v>
      </c>
      <c r="U41" s="279" t="s">
        <v>464</v>
      </c>
      <c r="V41" s="278">
        <v>0</v>
      </c>
      <c r="W41" s="279" t="s">
        <v>464</v>
      </c>
      <c r="X41" s="278">
        <v>0</v>
      </c>
      <c r="Y41" s="279" t="s">
        <v>464</v>
      </c>
      <c r="Z41" s="278">
        <v>0</v>
      </c>
      <c r="AA41" s="279" t="s">
        <v>464</v>
      </c>
      <c r="AB41" s="278">
        <v>0</v>
      </c>
      <c r="AC41" s="278">
        <v>0</v>
      </c>
    </row>
    <row r="42" spans="1:29" s="261" customFormat="1" x14ac:dyDescent="0.25">
      <c r="A42" s="268" t="s">
        <v>144</v>
      </c>
      <c r="B42" s="269" t="s">
        <v>499</v>
      </c>
      <c r="C42" s="278"/>
      <c r="D42" s="278"/>
      <c r="E42" s="278"/>
      <c r="F42" s="278"/>
      <c r="G42" s="278">
        <v>0</v>
      </c>
      <c r="H42" s="278">
        <v>0</v>
      </c>
      <c r="I42" s="279" t="s">
        <v>464</v>
      </c>
      <c r="J42" s="278">
        <v>0</v>
      </c>
      <c r="K42" s="279" t="s">
        <v>464</v>
      </c>
      <c r="L42" s="278">
        <v>0</v>
      </c>
      <c r="M42" s="279" t="s">
        <v>464</v>
      </c>
      <c r="N42" s="278">
        <v>0</v>
      </c>
      <c r="O42" s="279" t="s">
        <v>464</v>
      </c>
      <c r="P42" s="278">
        <v>0</v>
      </c>
      <c r="Q42" s="279" t="s">
        <v>464</v>
      </c>
      <c r="R42" s="278">
        <v>0</v>
      </c>
      <c r="S42" s="279" t="s">
        <v>464</v>
      </c>
      <c r="T42" s="278">
        <v>0</v>
      </c>
      <c r="U42" s="279" t="s">
        <v>464</v>
      </c>
      <c r="V42" s="278">
        <v>0</v>
      </c>
      <c r="W42" s="279" t="s">
        <v>464</v>
      </c>
      <c r="X42" s="278">
        <v>0</v>
      </c>
      <c r="Y42" s="279" t="s">
        <v>464</v>
      </c>
      <c r="Z42" s="278">
        <v>0</v>
      </c>
      <c r="AA42" s="279" t="s">
        <v>464</v>
      </c>
      <c r="AB42" s="278">
        <v>0</v>
      </c>
      <c r="AC42" s="278">
        <v>0</v>
      </c>
    </row>
    <row r="43" spans="1:29" s="261" customFormat="1" x14ac:dyDescent="0.25">
      <c r="A43" s="268" t="s">
        <v>500</v>
      </c>
      <c r="B43" s="269" t="s">
        <v>501</v>
      </c>
      <c r="C43" s="278"/>
      <c r="D43" s="278"/>
      <c r="E43" s="278"/>
      <c r="F43" s="278"/>
      <c r="G43" s="278">
        <v>0</v>
      </c>
      <c r="H43" s="278">
        <v>0</v>
      </c>
      <c r="I43" s="279" t="s">
        <v>464</v>
      </c>
      <c r="J43" s="278">
        <v>0</v>
      </c>
      <c r="K43" s="279" t="s">
        <v>464</v>
      </c>
      <c r="L43" s="278">
        <v>0</v>
      </c>
      <c r="M43" s="279" t="s">
        <v>464</v>
      </c>
      <c r="N43" s="278">
        <v>0</v>
      </c>
      <c r="O43" s="279" t="s">
        <v>464</v>
      </c>
      <c r="P43" s="278">
        <v>0</v>
      </c>
      <c r="Q43" s="279" t="s">
        <v>464</v>
      </c>
      <c r="R43" s="278">
        <v>0</v>
      </c>
      <c r="S43" s="279" t="s">
        <v>464</v>
      </c>
      <c r="T43" s="278">
        <v>0</v>
      </c>
      <c r="U43" s="279" t="s">
        <v>464</v>
      </c>
      <c r="V43" s="278">
        <v>0</v>
      </c>
      <c r="W43" s="279" t="s">
        <v>464</v>
      </c>
      <c r="X43" s="278">
        <v>0</v>
      </c>
      <c r="Y43" s="279" t="s">
        <v>464</v>
      </c>
      <c r="Z43" s="278">
        <v>0</v>
      </c>
      <c r="AA43" s="279" t="s">
        <v>464</v>
      </c>
      <c r="AB43" s="278">
        <v>0</v>
      </c>
      <c r="AC43" s="278">
        <v>0</v>
      </c>
    </row>
    <row r="44" spans="1:29" s="261" customFormat="1" x14ac:dyDescent="0.25">
      <c r="A44" s="268" t="s">
        <v>502</v>
      </c>
      <c r="B44" s="269" t="s">
        <v>503</v>
      </c>
      <c r="C44" s="278"/>
      <c r="D44" s="278"/>
      <c r="E44" s="278"/>
      <c r="F44" s="278"/>
      <c r="G44" s="278">
        <v>0</v>
      </c>
      <c r="H44" s="278">
        <v>0</v>
      </c>
      <c r="I44" s="279" t="s">
        <v>464</v>
      </c>
      <c r="J44" s="278">
        <v>0</v>
      </c>
      <c r="K44" s="279" t="s">
        <v>464</v>
      </c>
      <c r="L44" s="278">
        <v>0</v>
      </c>
      <c r="M44" s="279" t="s">
        <v>464</v>
      </c>
      <c r="N44" s="278">
        <v>0</v>
      </c>
      <c r="O44" s="279" t="s">
        <v>464</v>
      </c>
      <c r="P44" s="278">
        <v>0</v>
      </c>
      <c r="Q44" s="279" t="s">
        <v>464</v>
      </c>
      <c r="R44" s="278">
        <v>0</v>
      </c>
      <c r="S44" s="279" t="s">
        <v>464</v>
      </c>
      <c r="T44" s="278">
        <v>0</v>
      </c>
      <c r="U44" s="279" t="s">
        <v>464</v>
      </c>
      <c r="V44" s="278">
        <v>0</v>
      </c>
      <c r="W44" s="279" t="s">
        <v>464</v>
      </c>
      <c r="X44" s="278">
        <v>0</v>
      </c>
      <c r="Y44" s="279" t="s">
        <v>464</v>
      </c>
      <c r="Z44" s="278">
        <v>0</v>
      </c>
      <c r="AA44" s="279" t="s">
        <v>464</v>
      </c>
      <c r="AB44" s="278">
        <v>0</v>
      </c>
      <c r="AC44" s="278">
        <v>0</v>
      </c>
    </row>
    <row r="45" spans="1:29" s="261" customFormat="1" x14ac:dyDescent="0.25">
      <c r="A45" s="268" t="s">
        <v>504</v>
      </c>
      <c r="B45" s="269" t="s">
        <v>505</v>
      </c>
      <c r="C45" s="278"/>
      <c r="D45" s="278"/>
      <c r="E45" s="278"/>
      <c r="F45" s="278"/>
      <c r="G45" s="278">
        <v>0</v>
      </c>
      <c r="H45" s="278">
        <v>0</v>
      </c>
      <c r="I45" s="279" t="s">
        <v>464</v>
      </c>
      <c r="J45" s="278">
        <v>0</v>
      </c>
      <c r="K45" s="279" t="s">
        <v>464</v>
      </c>
      <c r="L45" s="278">
        <v>0</v>
      </c>
      <c r="M45" s="279" t="s">
        <v>464</v>
      </c>
      <c r="N45" s="278">
        <v>0</v>
      </c>
      <c r="O45" s="279" t="s">
        <v>464</v>
      </c>
      <c r="P45" s="278">
        <v>0</v>
      </c>
      <c r="Q45" s="279" t="s">
        <v>464</v>
      </c>
      <c r="R45" s="278">
        <v>0</v>
      </c>
      <c r="S45" s="279" t="s">
        <v>464</v>
      </c>
      <c r="T45" s="278">
        <v>0</v>
      </c>
      <c r="U45" s="279" t="s">
        <v>464</v>
      </c>
      <c r="V45" s="278">
        <v>0</v>
      </c>
      <c r="W45" s="279" t="s">
        <v>464</v>
      </c>
      <c r="X45" s="278">
        <v>0</v>
      </c>
      <c r="Y45" s="279" t="s">
        <v>464</v>
      </c>
      <c r="Z45" s="278">
        <v>0</v>
      </c>
      <c r="AA45" s="279" t="s">
        <v>464</v>
      </c>
      <c r="AB45" s="278">
        <v>0</v>
      </c>
      <c r="AC45" s="278">
        <v>0</v>
      </c>
    </row>
    <row r="46" spans="1:29" s="261" customFormat="1" x14ac:dyDescent="0.25">
      <c r="A46" s="268" t="s">
        <v>506</v>
      </c>
      <c r="B46" s="269" t="s">
        <v>507</v>
      </c>
      <c r="C46" s="278"/>
      <c r="D46" s="278"/>
      <c r="E46" s="278"/>
      <c r="F46" s="278"/>
      <c r="G46" s="278">
        <v>0</v>
      </c>
      <c r="H46" s="278">
        <v>0</v>
      </c>
      <c r="I46" s="279" t="s">
        <v>464</v>
      </c>
      <c r="J46" s="278">
        <v>0</v>
      </c>
      <c r="K46" s="279" t="s">
        <v>464</v>
      </c>
      <c r="L46" s="278">
        <v>0</v>
      </c>
      <c r="M46" s="279" t="s">
        <v>464</v>
      </c>
      <c r="N46" s="278">
        <v>0</v>
      </c>
      <c r="O46" s="279" t="s">
        <v>464</v>
      </c>
      <c r="P46" s="278">
        <v>0</v>
      </c>
      <c r="Q46" s="279" t="s">
        <v>464</v>
      </c>
      <c r="R46" s="278">
        <v>0</v>
      </c>
      <c r="S46" s="279" t="s">
        <v>464</v>
      </c>
      <c r="T46" s="278">
        <v>0</v>
      </c>
      <c r="U46" s="279" t="s">
        <v>464</v>
      </c>
      <c r="V46" s="278">
        <v>0</v>
      </c>
      <c r="W46" s="279" t="s">
        <v>464</v>
      </c>
      <c r="X46" s="278">
        <v>0</v>
      </c>
      <c r="Y46" s="279" t="s">
        <v>464</v>
      </c>
      <c r="Z46" s="278">
        <v>0</v>
      </c>
      <c r="AA46" s="279" t="s">
        <v>464</v>
      </c>
      <c r="AB46" s="278">
        <v>0</v>
      </c>
      <c r="AC46" s="278">
        <v>0</v>
      </c>
    </row>
    <row r="47" spans="1:29" s="261" customFormat="1" x14ac:dyDescent="0.25">
      <c r="A47" s="265" t="s">
        <v>62</v>
      </c>
      <c r="B47" s="266" t="s">
        <v>143</v>
      </c>
      <c r="C47" s="278"/>
      <c r="D47" s="278"/>
      <c r="E47" s="278"/>
      <c r="F47" s="278"/>
      <c r="G47" s="278"/>
      <c r="H47" s="278"/>
      <c r="I47" s="278"/>
      <c r="J47" s="278"/>
      <c r="K47" s="278"/>
      <c r="L47" s="278"/>
      <c r="M47" s="278"/>
      <c r="N47" s="278"/>
      <c r="O47" s="278"/>
      <c r="P47" s="278"/>
      <c r="Q47" s="278"/>
      <c r="R47" s="278"/>
      <c r="S47" s="279"/>
      <c r="T47" s="278"/>
      <c r="U47" s="278"/>
      <c r="V47" s="278"/>
      <c r="W47" s="278"/>
      <c r="X47" s="278"/>
      <c r="Y47" s="278"/>
      <c r="Z47" s="278"/>
      <c r="AA47" s="278"/>
      <c r="AB47" s="278"/>
      <c r="AC47" s="278"/>
    </row>
    <row r="48" spans="1:29" s="261" customFormat="1" ht="31.5" x14ac:dyDescent="0.25">
      <c r="A48" s="268" t="s">
        <v>142</v>
      </c>
      <c r="B48" s="271" t="s">
        <v>494</v>
      </c>
      <c r="C48" s="278"/>
      <c r="D48" s="278"/>
      <c r="E48" s="278"/>
      <c r="F48" s="278"/>
      <c r="G48" s="278" t="s">
        <v>534</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s="261" customFormat="1" x14ac:dyDescent="0.25">
      <c r="A49" s="268" t="s">
        <v>141</v>
      </c>
      <c r="B49" s="271" t="s">
        <v>139</v>
      </c>
      <c r="C49" s="278"/>
      <c r="D49" s="278"/>
      <c r="E49" s="278"/>
      <c r="F49" s="278"/>
      <c r="G49" s="278" t="s">
        <v>534</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s="261" customFormat="1" ht="31.5" x14ac:dyDescent="0.25">
      <c r="A50" s="268" t="s">
        <v>140</v>
      </c>
      <c r="B50" s="269" t="s">
        <v>137</v>
      </c>
      <c r="C50" s="278"/>
      <c r="D50" s="278"/>
      <c r="E50" s="278"/>
      <c r="F50" s="278"/>
      <c r="G50" s="278" t="s">
        <v>534</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s="261" customFormat="1" ht="35.25" customHeight="1" x14ac:dyDescent="0.25">
      <c r="A51" s="268" t="s">
        <v>138</v>
      </c>
      <c r="B51" s="269" t="s">
        <v>135</v>
      </c>
      <c r="C51" s="278"/>
      <c r="D51" s="278"/>
      <c r="E51" s="278"/>
      <c r="F51" s="278"/>
      <c r="G51" s="278" t="s">
        <v>534</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s="261" customFormat="1" x14ac:dyDescent="0.25">
      <c r="A52" s="268" t="s">
        <v>136</v>
      </c>
      <c r="B52" s="269" t="s">
        <v>133</v>
      </c>
      <c r="C52" s="278"/>
      <c r="D52" s="278"/>
      <c r="E52" s="278"/>
      <c r="F52" s="278"/>
      <c r="G52" s="278" t="s">
        <v>534</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s="261" customFormat="1" x14ac:dyDescent="0.25">
      <c r="A53" s="268" t="s">
        <v>134</v>
      </c>
      <c r="B53" s="269" t="s">
        <v>496</v>
      </c>
      <c r="C53" s="278"/>
      <c r="D53" s="278"/>
      <c r="E53" s="278"/>
      <c r="F53" s="278"/>
      <c r="G53" s="278" t="s">
        <v>534</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s="261" customFormat="1" x14ac:dyDescent="0.25">
      <c r="A54" s="268" t="s">
        <v>132</v>
      </c>
      <c r="B54" s="269" t="s">
        <v>497</v>
      </c>
      <c r="C54" s="278"/>
      <c r="D54" s="278"/>
      <c r="E54" s="278"/>
      <c r="F54" s="278"/>
      <c r="G54" s="278" t="s">
        <v>534</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s="261" customFormat="1" x14ac:dyDescent="0.25">
      <c r="A55" s="268" t="s">
        <v>508</v>
      </c>
      <c r="B55" s="269" t="s">
        <v>498</v>
      </c>
      <c r="C55" s="278"/>
      <c r="D55" s="278"/>
      <c r="E55" s="278"/>
      <c r="F55" s="278"/>
      <c r="G55" s="278" t="s">
        <v>534</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s="261" customFormat="1" x14ac:dyDescent="0.25">
      <c r="A56" s="268" t="s">
        <v>509</v>
      </c>
      <c r="B56" s="269" t="s">
        <v>499</v>
      </c>
      <c r="C56" s="278"/>
      <c r="D56" s="278"/>
      <c r="E56" s="278"/>
      <c r="F56" s="278"/>
      <c r="G56" s="278" t="s">
        <v>534</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s="261" customFormat="1" x14ac:dyDescent="0.25">
      <c r="A57" s="268" t="s">
        <v>510</v>
      </c>
      <c r="B57" s="269" t="s">
        <v>501</v>
      </c>
      <c r="C57" s="278"/>
      <c r="D57" s="278"/>
      <c r="E57" s="278"/>
      <c r="F57" s="278"/>
      <c r="G57" s="278" t="s">
        <v>534</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s="261" customFormat="1" ht="36.75" customHeight="1" x14ac:dyDescent="0.25">
      <c r="A58" s="268" t="s">
        <v>511</v>
      </c>
      <c r="B58" s="269" t="s">
        <v>503</v>
      </c>
      <c r="C58" s="278"/>
      <c r="D58" s="278"/>
      <c r="E58" s="278"/>
      <c r="F58" s="278"/>
      <c r="G58" s="278" t="s">
        <v>534</v>
      </c>
      <c r="H58" s="278">
        <v>0</v>
      </c>
      <c r="I58" s="278"/>
      <c r="J58" s="278">
        <v>0</v>
      </c>
      <c r="K58" s="278"/>
      <c r="L58" s="278">
        <v>0</v>
      </c>
      <c r="M58" s="278"/>
      <c r="N58" s="278">
        <v>0</v>
      </c>
      <c r="O58" s="278"/>
      <c r="P58" s="278">
        <v>0</v>
      </c>
      <c r="Q58" s="278"/>
      <c r="R58" s="278">
        <v>0</v>
      </c>
      <c r="S58" s="278"/>
      <c r="T58" s="278">
        <v>0</v>
      </c>
      <c r="U58" s="278"/>
      <c r="V58" s="278">
        <v>0</v>
      </c>
      <c r="W58" s="278"/>
      <c r="X58" s="278">
        <v>3</v>
      </c>
      <c r="Y58" s="278"/>
      <c r="Z58" s="278">
        <v>3</v>
      </c>
      <c r="AA58" s="278"/>
      <c r="AB58" s="278">
        <v>3</v>
      </c>
      <c r="AC58" s="278">
        <v>3</v>
      </c>
    </row>
    <row r="59" spans="1:29" s="261" customFormat="1" x14ac:dyDescent="0.25">
      <c r="A59" s="268" t="s">
        <v>512</v>
      </c>
      <c r="B59" s="269" t="s">
        <v>505</v>
      </c>
      <c r="C59" s="278"/>
      <c r="D59" s="278"/>
      <c r="E59" s="278"/>
      <c r="F59" s="278"/>
      <c r="G59" s="278" t="s">
        <v>534</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s="261" customFormat="1" x14ac:dyDescent="0.25">
      <c r="A60" s="268" t="s">
        <v>513</v>
      </c>
      <c r="B60" s="269" t="s">
        <v>507</v>
      </c>
      <c r="C60" s="278"/>
      <c r="D60" s="278"/>
      <c r="E60" s="278"/>
      <c r="F60" s="278"/>
      <c r="G60" s="278" t="s">
        <v>534</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s="261" customFormat="1" ht="31.5" x14ac:dyDescent="0.25">
      <c r="A61" s="265" t="s">
        <v>60</v>
      </c>
      <c r="B61" s="266" t="s">
        <v>131</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261" customFormat="1" x14ac:dyDescent="0.25">
      <c r="A62" s="268" t="s">
        <v>130</v>
      </c>
      <c r="B62" s="269" t="s">
        <v>129</v>
      </c>
      <c r="C62" s="278">
        <v>40.700319999999991</v>
      </c>
      <c r="D62" s="278">
        <v>40.700319999999991</v>
      </c>
      <c r="E62" s="278"/>
      <c r="F62" s="278"/>
      <c r="G62" s="278">
        <v>0</v>
      </c>
      <c r="H62" s="278">
        <v>0</v>
      </c>
      <c r="I62" s="278"/>
      <c r="J62" s="278">
        <v>0</v>
      </c>
      <c r="K62" s="278"/>
      <c r="L62" s="278">
        <v>0</v>
      </c>
      <c r="M62" s="278"/>
      <c r="N62" s="278">
        <v>0</v>
      </c>
      <c r="O62" s="278"/>
      <c r="P62" s="278">
        <v>0</v>
      </c>
      <c r="Q62" s="278"/>
      <c r="R62" s="278">
        <v>0</v>
      </c>
      <c r="S62" s="278"/>
      <c r="T62" s="278">
        <v>0</v>
      </c>
      <c r="U62" s="278"/>
      <c r="V62" s="278">
        <v>0</v>
      </c>
      <c r="W62" s="278"/>
      <c r="X62" s="278">
        <v>40.700319999999991</v>
      </c>
      <c r="Y62" s="278"/>
      <c r="Z62" s="278">
        <v>40.700319999999991</v>
      </c>
      <c r="AA62" s="278"/>
      <c r="AB62" s="278">
        <v>40.700319999999991</v>
      </c>
      <c r="AC62" s="278">
        <v>40.700319999999991</v>
      </c>
    </row>
    <row r="63" spans="1:29" s="261" customFormat="1" x14ac:dyDescent="0.25">
      <c r="A63" s="268" t="s">
        <v>128</v>
      </c>
      <c r="B63" s="269" t="s">
        <v>121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s="261" customFormat="1" x14ac:dyDescent="0.25">
      <c r="A64" s="268" t="s">
        <v>127</v>
      </c>
      <c r="B64" s="271" t="s">
        <v>120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30" x14ac:dyDescent="0.25">
      <c r="A65" s="268" t="s">
        <v>126</v>
      </c>
      <c r="B65" s="271" t="s">
        <v>119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v>0</v>
      </c>
      <c r="AC65" s="278">
        <v>0</v>
      </c>
      <c r="AD65" s="70"/>
    </row>
    <row r="66" spans="1:30" ht="54" customHeight="1" x14ac:dyDescent="0.25">
      <c r="A66" s="268" t="s">
        <v>125</v>
      </c>
      <c r="B66" s="271" t="s">
        <v>122</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c r="AD66" s="73"/>
    </row>
    <row r="67" spans="1:30" x14ac:dyDescent="0.25">
      <c r="A67" s="268" t="s">
        <v>124</v>
      </c>
      <c r="B67" s="271" t="s">
        <v>514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c r="AD67" s="70"/>
    </row>
    <row r="68" spans="1:30" ht="50.25" customHeight="1" x14ac:dyDescent="0.25">
      <c r="A68" s="268" t="s">
        <v>515</v>
      </c>
      <c r="B68" s="271" t="s">
        <v>516</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c r="AD68" s="70"/>
    </row>
    <row r="69" spans="1:30" x14ac:dyDescent="0.25">
      <c r="A69" s="268" t="s">
        <v>517</v>
      </c>
      <c r="B69" s="271" t="s">
        <v>518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c r="AD69" s="70"/>
    </row>
    <row r="70" spans="1:30" ht="36.75" customHeight="1" x14ac:dyDescent="0.25">
      <c r="A70" s="268" t="s">
        <v>519</v>
      </c>
      <c r="B70" s="271" t="s">
        <v>520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c r="AD70" s="70"/>
    </row>
    <row r="71" spans="1:30" x14ac:dyDescent="0.25">
      <c r="A71" s="268" t="s">
        <v>521</v>
      </c>
      <c r="B71" s="271" t="s">
        <v>522</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3</v>
      </c>
      <c r="Y71" s="278"/>
      <c r="Z71" s="278">
        <v>3</v>
      </c>
      <c r="AA71" s="278"/>
      <c r="AB71" s="278">
        <v>3</v>
      </c>
      <c r="AC71" s="278">
        <v>3</v>
      </c>
      <c r="AD71" s="70"/>
    </row>
    <row r="72" spans="1:30" ht="51" customHeight="1" x14ac:dyDescent="0.25">
      <c r="A72" s="268" t="s">
        <v>523</v>
      </c>
      <c r="B72" s="271" t="s">
        <v>524</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c r="AD72" s="70"/>
    </row>
    <row r="73" spans="1:30" ht="32.25" customHeight="1" x14ac:dyDescent="0.25">
      <c r="A73" s="268" t="s">
        <v>525</v>
      </c>
      <c r="B73" s="271" t="s">
        <v>526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c r="AD73" s="70"/>
    </row>
    <row r="74" spans="1:30" ht="51.75" customHeight="1" x14ac:dyDescent="0.25">
      <c r="A74" s="265" t="s">
        <v>59</v>
      </c>
      <c r="B74" s="272" t="s">
        <v>218</v>
      </c>
      <c r="C74" s="278"/>
      <c r="D74" s="278"/>
      <c r="E74" s="278"/>
      <c r="F74" s="278"/>
      <c r="G74" s="278"/>
      <c r="H74" s="278"/>
      <c r="I74" s="278"/>
      <c r="J74" s="278"/>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c r="AD74" s="70"/>
    </row>
    <row r="75" spans="1:30" ht="21.75" customHeight="1" x14ac:dyDescent="0.25">
      <c r="A75" s="265" t="s">
        <v>57</v>
      </c>
      <c r="B75" s="266" t="s">
        <v>123</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70"/>
    </row>
    <row r="76" spans="1:30" ht="23.25" customHeight="1" x14ac:dyDescent="0.25">
      <c r="A76" s="268" t="s">
        <v>213</v>
      </c>
      <c r="B76" s="271" t="s">
        <v>494</v>
      </c>
      <c r="C76" s="278"/>
      <c r="D76" s="278"/>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c r="AD76" s="70"/>
    </row>
    <row r="77" spans="1:30" ht="18.75" customHeight="1" x14ac:dyDescent="0.25">
      <c r="A77" s="268" t="s">
        <v>214</v>
      </c>
      <c r="B77" s="271" t="s">
        <v>139</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c r="AD77" s="70"/>
    </row>
    <row r="78" spans="1:30" x14ac:dyDescent="0.25">
      <c r="A78" s="268" t="s">
        <v>215</v>
      </c>
      <c r="B78" s="269" t="s">
        <v>527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v>0</v>
      </c>
      <c r="AC78" s="278">
        <v>0</v>
      </c>
      <c r="AD78" s="70"/>
    </row>
    <row r="79" spans="1:30" x14ac:dyDescent="0.25">
      <c r="A79" s="268" t="s">
        <v>216</v>
      </c>
      <c r="B79" s="269" t="s">
        <v>496</v>
      </c>
      <c r="C79" s="280"/>
      <c r="D79" s="281"/>
      <c r="E79" s="282"/>
      <c r="F79" s="282"/>
      <c r="G79" s="278">
        <v>0</v>
      </c>
      <c r="H79" s="278">
        <v>0</v>
      </c>
      <c r="I79" s="282"/>
      <c r="J79" s="278">
        <v>0</v>
      </c>
      <c r="K79" s="281"/>
      <c r="L79" s="278">
        <v>0</v>
      </c>
      <c r="M79" s="281"/>
      <c r="N79" s="278">
        <v>0</v>
      </c>
      <c r="O79" s="281"/>
      <c r="P79" s="278">
        <v>0</v>
      </c>
      <c r="Q79" s="281"/>
      <c r="R79" s="278">
        <v>0</v>
      </c>
      <c r="S79" s="281"/>
      <c r="T79" s="278">
        <v>0</v>
      </c>
      <c r="U79" s="281"/>
      <c r="V79" s="278">
        <v>0</v>
      </c>
      <c r="W79" s="281"/>
      <c r="X79" s="278">
        <v>0</v>
      </c>
      <c r="Y79" s="281"/>
      <c r="Z79" s="278">
        <v>0</v>
      </c>
      <c r="AA79" s="281"/>
      <c r="AB79" s="278">
        <v>0</v>
      </c>
      <c r="AC79" s="278">
        <v>0</v>
      </c>
      <c r="AD79" s="70"/>
    </row>
    <row r="80" spans="1:30" x14ac:dyDescent="0.25">
      <c r="A80" s="268" t="s">
        <v>217</v>
      </c>
      <c r="B80" s="269" t="s">
        <v>497</v>
      </c>
      <c r="C80" s="280"/>
      <c r="D80" s="281"/>
      <c r="E80" s="282"/>
      <c r="F80" s="282"/>
      <c r="G80" s="278">
        <v>0</v>
      </c>
      <c r="H80" s="278">
        <v>0</v>
      </c>
      <c r="I80" s="282"/>
      <c r="J80" s="278">
        <v>0</v>
      </c>
      <c r="K80" s="281"/>
      <c r="L80" s="278">
        <v>0</v>
      </c>
      <c r="M80" s="281"/>
      <c r="N80" s="278">
        <v>0</v>
      </c>
      <c r="O80" s="281"/>
      <c r="P80" s="278">
        <v>0</v>
      </c>
      <c r="Q80" s="281"/>
      <c r="R80" s="278">
        <v>0</v>
      </c>
      <c r="S80" s="281"/>
      <c r="T80" s="278">
        <v>0</v>
      </c>
      <c r="U80" s="281"/>
      <c r="V80" s="278">
        <v>0</v>
      </c>
      <c r="W80" s="281"/>
      <c r="X80" s="278">
        <v>0</v>
      </c>
      <c r="Y80" s="281"/>
      <c r="Z80" s="278">
        <v>0</v>
      </c>
      <c r="AA80" s="281"/>
      <c r="AB80" s="278">
        <v>0</v>
      </c>
      <c r="AC80" s="278">
        <v>0</v>
      </c>
    </row>
    <row r="81" spans="1:29" x14ac:dyDescent="0.25">
      <c r="A81" s="268" t="s">
        <v>528</v>
      </c>
      <c r="B81" s="269" t="s">
        <v>498</v>
      </c>
      <c r="C81" s="280"/>
      <c r="D81" s="281"/>
      <c r="E81" s="282"/>
      <c r="F81" s="282"/>
      <c r="G81" s="278">
        <v>0</v>
      </c>
      <c r="H81" s="278">
        <v>0</v>
      </c>
      <c r="I81" s="282"/>
      <c r="J81" s="278">
        <v>0</v>
      </c>
      <c r="K81" s="281"/>
      <c r="L81" s="278">
        <v>0</v>
      </c>
      <c r="M81" s="281"/>
      <c r="N81" s="278">
        <v>0</v>
      </c>
      <c r="O81" s="281"/>
      <c r="P81" s="278">
        <v>0</v>
      </c>
      <c r="Q81" s="281"/>
      <c r="R81" s="278">
        <v>0</v>
      </c>
      <c r="S81" s="281"/>
      <c r="T81" s="278">
        <v>0</v>
      </c>
      <c r="U81" s="281"/>
      <c r="V81" s="278">
        <v>0</v>
      </c>
      <c r="W81" s="281"/>
      <c r="X81" s="278">
        <v>0</v>
      </c>
      <c r="Y81" s="281"/>
      <c r="Z81" s="278">
        <v>0</v>
      </c>
      <c r="AA81" s="281"/>
      <c r="AB81" s="278">
        <v>0</v>
      </c>
      <c r="AC81" s="278">
        <v>0</v>
      </c>
    </row>
    <row r="82" spans="1:29" x14ac:dyDescent="0.25">
      <c r="A82" s="268" t="s">
        <v>529</v>
      </c>
      <c r="B82" s="269" t="s">
        <v>499</v>
      </c>
      <c r="C82" s="280"/>
      <c r="D82" s="281"/>
      <c r="E82" s="282"/>
      <c r="F82" s="282"/>
      <c r="G82" s="278">
        <v>0</v>
      </c>
      <c r="H82" s="278">
        <v>0</v>
      </c>
      <c r="I82" s="282"/>
      <c r="J82" s="278">
        <v>0</v>
      </c>
      <c r="K82" s="281"/>
      <c r="L82" s="278">
        <v>0</v>
      </c>
      <c r="M82" s="281"/>
      <c r="N82" s="278">
        <v>0</v>
      </c>
      <c r="O82" s="281"/>
      <c r="P82" s="278">
        <v>0</v>
      </c>
      <c r="Q82" s="281"/>
      <c r="R82" s="278">
        <v>0</v>
      </c>
      <c r="S82" s="281"/>
      <c r="T82" s="278">
        <v>0</v>
      </c>
      <c r="U82" s="281"/>
      <c r="V82" s="278">
        <v>0</v>
      </c>
      <c r="W82" s="281"/>
      <c r="X82" s="278">
        <v>0</v>
      </c>
      <c r="Y82" s="281"/>
      <c r="Z82" s="278">
        <v>0</v>
      </c>
      <c r="AA82" s="281"/>
      <c r="AB82" s="278">
        <v>0</v>
      </c>
      <c r="AC82" s="278">
        <v>0</v>
      </c>
    </row>
    <row r="83" spans="1:29" x14ac:dyDescent="0.25">
      <c r="A83" s="268" t="s">
        <v>530</v>
      </c>
      <c r="B83" s="269" t="s">
        <v>501</v>
      </c>
      <c r="C83" s="280"/>
      <c r="D83" s="281"/>
      <c r="E83" s="282"/>
      <c r="F83" s="282"/>
      <c r="G83" s="278">
        <v>0</v>
      </c>
      <c r="H83" s="278">
        <v>0</v>
      </c>
      <c r="I83" s="282"/>
      <c r="J83" s="278">
        <v>0</v>
      </c>
      <c r="K83" s="281"/>
      <c r="L83" s="278">
        <v>0</v>
      </c>
      <c r="M83" s="281"/>
      <c r="N83" s="278">
        <v>0</v>
      </c>
      <c r="O83" s="281"/>
      <c r="P83" s="278">
        <v>0</v>
      </c>
      <c r="Q83" s="281"/>
      <c r="R83" s="278">
        <v>0</v>
      </c>
      <c r="S83" s="281"/>
      <c r="T83" s="278">
        <v>0</v>
      </c>
      <c r="U83" s="281"/>
      <c r="V83" s="278">
        <v>0</v>
      </c>
      <c r="W83" s="281"/>
      <c r="X83" s="278">
        <v>0</v>
      </c>
      <c r="Y83" s="281"/>
      <c r="Z83" s="278">
        <v>0</v>
      </c>
      <c r="AA83" s="281"/>
      <c r="AB83" s="278">
        <v>0</v>
      </c>
      <c r="AC83" s="278">
        <v>0</v>
      </c>
    </row>
    <row r="84" spans="1:29" x14ac:dyDescent="0.25">
      <c r="A84" s="268" t="s">
        <v>531</v>
      </c>
      <c r="B84" s="269" t="s">
        <v>503</v>
      </c>
      <c r="C84" s="280"/>
      <c r="D84" s="281"/>
      <c r="E84" s="282"/>
      <c r="F84" s="282"/>
      <c r="G84" s="278">
        <v>0</v>
      </c>
      <c r="H84" s="278">
        <v>0</v>
      </c>
      <c r="I84" s="282"/>
      <c r="J84" s="278">
        <v>0</v>
      </c>
      <c r="K84" s="281"/>
      <c r="L84" s="278">
        <v>0</v>
      </c>
      <c r="M84" s="281"/>
      <c r="N84" s="278">
        <v>0</v>
      </c>
      <c r="O84" s="281"/>
      <c r="P84" s="278">
        <v>0</v>
      </c>
      <c r="Q84" s="281"/>
      <c r="R84" s="278">
        <v>0</v>
      </c>
      <c r="S84" s="281"/>
      <c r="T84" s="278">
        <v>0</v>
      </c>
      <c r="U84" s="281"/>
      <c r="V84" s="278">
        <v>0</v>
      </c>
      <c r="W84" s="281"/>
      <c r="X84" s="278">
        <v>0</v>
      </c>
      <c r="Y84" s="281"/>
      <c r="Z84" s="278">
        <v>0</v>
      </c>
      <c r="AA84" s="281"/>
      <c r="AB84" s="278">
        <v>0</v>
      </c>
      <c r="AC84" s="278">
        <v>0</v>
      </c>
    </row>
    <row r="85" spans="1:29" x14ac:dyDescent="0.25">
      <c r="A85" s="268" t="s">
        <v>532</v>
      </c>
      <c r="B85" s="269" t="s">
        <v>505</v>
      </c>
      <c r="C85" s="280"/>
      <c r="D85" s="281"/>
      <c r="E85" s="282"/>
      <c r="F85" s="282"/>
      <c r="G85" s="278">
        <v>0</v>
      </c>
      <c r="H85" s="278">
        <v>0</v>
      </c>
      <c r="I85" s="282"/>
      <c r="J85" s="278">
        <v>0</v>
      </c>
      <c r="K85" s="281"/>
      <c r="L85" s="278">
        <v>0</v>
      </c>
      <c r="M85" s="281"/>
      <c r="N85" s="278">
        <v>0</v>
      </c>
      <c r="O85" s="281"/>
      <c r="P85" s="278">
        <v>0</v>
      </c>
      <c r="Q85" s="281"/>
      <c r="R85" s="278">
        <v>0</v>
      </c>
      <c r="S85" s="281"/>
      <c r="T85" s="278">
        <v>0</v>
      </c>
      <c r="U85" s="281"/>
      <c r="V85" s="278">
        <v>0</v>
      </c>
      <c r="W85" s="281"/>
      <c r="X85" s="278">
        <v>0</v>
      </c>
      <c r="Y85" s="281"/>
      <c r="Z85" s="278">
        <v>0</v>
      </c>
      <c r="AA85" s="281"/>
      <c r="AB85" s="278">
        <v>0</v>
      </c>
      <c r="AC85" s="278">
        <v>0</v>
      </c>
    </row>
    <row r="86" spans="1:29" x14ac:dyDescent="0.25">
      <c r="A86" s="268" t="s">
        <v>533</v>
      </c>
      <c r="B86" s="269" t="s">
        <v>507</v>
      </c>
      <c r="C86" s="283"/>
      <c r="D86" s="281"/>
      <c r="E86" s="282"/>
      <c r="F86" s="282"/>
      <c r="G86" s="278">
        <v>0</v>
      </c>
      <c r="H86" s="278">
        <v>0</v>
      </c>
      <c r="I86" s="282"/>
      <c r="J86" s="278">
        <v>0</v>
      </c>
      <c r="K86" s="281"/>
      <c r="L86" s="278">
        <v>0</v>
      </c>
      <c r="M86" s="281"/>
      <c r="N86" s="278">
        <v>0</v>
      </c>
      <c r="O86" s="281"/>
      <c r="P86" s="278">
        <v>0</v>
      </c>
      <c r="Q86" s="281"/>
      <c r="R86" s="278">
        <v>0</v>
      </c>
      <c r="S86" s="281"/>
      <c r="T86" s="278">
        <v>0</v>
      </c>
      <c r="U86" s="281"/>
      <c r="V86" s="278">
        <v>0</v>
      </c>
      <c r="W86" s="281"/>
      <c r="X86" s="278">
        <v>0</v>
      </c>
      <c r="Y86" s="281"/>
      <c r="Z86" s="278">
        <v>0</v>
      </c>
      <c r="AA86" s="281"/>
      <c r="AB86" s="278">
        <v>0</v>
      </c>
      <c r="AC86" s="27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E15"/>
    <mergeCell ref="A16:AE16"/>
    <mergeCell ref="A18:AE18"/>
    <mergeCell ref="A4:AE4"/>
    <mergeCell ref="A6:AE6"/>
    <mergeCell ref="A8:AE8"/>
    <mergeCell ref="A9:AE9"/>
    <mergeCell ref="A11:AE11"/>
    <mergeCell ref="A12:AE12"/>
    <mergeCell ref="A14:AE14"/>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ввод'!A4:AE4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11" t="str">
        <f>'6.2. Паспорт фин осв ввод'!A8:AE8</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11" t="str">
        <f>'1. паспорт местоположение'!$A$13</f>
        <v>K_TP1100.PS.0059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11" t="str">
        <f>'6.2. Паспорт фин осв ввод'!A14:AE14</f>
        <v>Реконструкция ПС 110кВ филиала Сургутские электрические сети (модернизация систем ТМ, АСУ ТП, АИСКУЭ на ПС 110 кВ Северная).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87" t="s">
        <v>429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440</v>
      </c>
      <c r="F22" s="393"/>
      <c r="G22" s="393"/>
      <c r="H22" s="393"/>
      <c r="I22" s="393"/>
      <c r="J22" s="393"/>
      <c r="K22" s="393"/>
      <c r="L22" s="394"/>
      <c r="M22" s="378" t="s">
        <v>50</v>
      </c>
      <c r="N22" s="378" t="s">
        <v>49</v>
      </c>
      <c r="O22" s="378" t="s">
        <v>48</v>
      </c>
      <c r="P22" s="373" t="s">
        <v>226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122</v>
      </c>
      <c r="G23" s="374" t="s">
        <v>121</v>
      </c>
      <c r="H23" s="374" t="s">
        <v>120</v>
      </c>
      <c r="I23" s="376" t="s">
        <v>353</v>
      </c>
      <c r="J23" s="376" t="s">
        <v>354</v>
      </c>
      <c r="K23" s="376" t="s">
        <v>355</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44" t="s">
        <v>14</v>
      </c>
      <c r="AG24" s="144" t="s">
        <v>13</v>
      </c>
      <c r="AH24" s="145" t="s">
        <v>3</v>
      </c>
      <c r="AI24" s="145"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F18" sqref="F1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70</v>
      </c>
    </row>
    <row r="2" spans="1:8" ht="18.75" x14ac:dyDescent="0.3">
      <c r="B2" s="15" t="s">
        <v>11</v>
      </c>
    </row>
    <row r="3" spans="1:8" ht="18.75" x14ac:dyDescent="0.3">
      <c r="B3" s="15" t="s">
        <v>447</v>
      </c>
    </row>
    <row r="4" spans="1:8" x14ac:dyDescent="0.25">
      <c r="B4" s="48"/>
    </row>
    <row r="5" spans="1:8" ht="18.75" x14ac:dyDescent="0.3">
      <c r="A5" s="403" t="str">
        <f>'7. Паспорт отчет о закупке'!A5:AV5</f>
        <v>Год раскрытия информации: 2022 год</v>
      </c>
      <c r="B5" s="403"/>
      <c r="C5" s="78"/>
      <c r="D5" s="78"/>
      <c r="E5" s="78"/>
      <c r="F5" s="78"/>
      <c r="G5" s="78"/>
      <c r="H5" s="78"/>
    </row>
    <row r="6" spans="1:8" ht="18.75" x14ac:dyDescent="0.3">
      <c r="A6" s="149"/>
      <c r="B6" s="149"/>
      <c r="C6" s="149"/>
      <c r="D6" s="149"/>
      <c r="E6" s="149"/>
      <c r="F6" s="149"/>
      <c r="G6" s="149"/>
      <c r="H6" s="149"/>
    </row>
    <row r="7" spans="1:8" ht="18.75" x14ac:dyDescent="0.25">
      <c r="A7" s="304" t="s">
        <v>10</v>
      </c>
      <c r="B7" s="304"/>
      <c r="C7" s="148"/>
      <c r="D7" s="148"/>
      <c r="E7" s="148"/>
      <c r="F7" s="148"/>
      <c r="G7" s="148"/>
      <c r="H7" s="148"/>
    </row>
    <row r="8" spans="1:8" ht="18.75" x14ac:dyDescent="0.25">
      <c r="A8" s="148"/>
      <c r="B8" s="148"/>
      <c r="C8" s="148"/>
      <c r="D8" s="148"/>
      <c r="E8" s="148"/>
      <c r="F8" s="148"/>
      <c r="G8" s="148"/>
      <c r="H8" s="148"/>
    </row>
    <row r="9" spans="1:8" x14ac:dyDescent="0.25">
      <c r="A9" s="305" t="s">
        <v>487</v>
      </c>
      <c r="B9" s="311"/>
      <c r="C9" s="146"/>
      <c r="D9" s="146"/>
      <c r="E9" s="146"/>
      <c r="F9" s="146"/>
      <c r="G9" s="146"/>
      <c r="H9" s="146"/>
    </row>
    <row r="10" spans="1:8" x14ac:dyDescent="0.25">
      <c r="A10" s="301" t="s">
        <v>9</v>
      </c>
      <c r="B10" s="301"/>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1" t="str">
        <f>'1. паспорт местоположение'!$A$13</f>
        <v>K_TP1100.PS.0059</v>
      </c>
      <c r="B12" s="311"/>
      <c r="C12" s="146"/>
      <c r="D12" s="146"/>
      <c r="E12" s="146"/>
      <c r="F12" s="146"/>
      <c r="G12" s="146"/>
      <c r="H12" s="146"/>
    </row>
    <row r="13" spans="1:8" x14ac:dyDescent="0.25">
      <c r="A13" s="301" t="s">
        <v>8</v>
      </c>
      <c r="B13" s="301"/>
      <c r="C13" s="147"/>
      <c r="D13" s="147"/>
      <c r="E13" s="147"/>
      <c r="F13" s="147"/>
      <c r="G13" s="147"/>
      <c r="H13" s="147"/>
    </row>
    <row r="14" spans="1:8" ht="18.75" x14ac:dyDescent="0.25">
      <c r="A14" s="11"/>
      <c r="B14" s="11"/>
      <c r="C14" s="11"/>
      <c r="D14" s="11"/>
      <c r="E14" s="11"/>
      <c r="F14" s="11"/>
      <c r="G14" s="11"/>
      <c r="H14" s="11"/>
    </row>
    <row r="15" spans="1:8" ht="33" customHeight="1" x14ac:dyDescent="0.25">
      <c r="A15" s="338"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339"/>
      <c r="C15" s="146"/>
      <c r="D15" s="146"/>
      <c r="E15" s="146"/>
      <c r="F15" s="146"/>
      <c r="G15" s="146"/>
      <c r="H15" s="146"/>
    </row>
    <row r="16" spans="1:8" x14ac:dyDescent="0.25">
      <c r="A16" s="301" t="s">
        <v>7</v>
      </c>
      <c r="B16" s="301"/>
      <c r="C16" s="147"/>
      <c r="D16" s="147"/>
      <c r="E16" s="147"/>
      <c r="F16" s="147"/>
      <c r="G16" s="147"/>
      <c r="H16" s="147"/>
    </row>
    <row r="17" spans="1:2" x14ac:dyDescent="0.25">
      <c r="B17" s="117"/>
    </row>
    <row r="18" spans="1:2" ht="33.75" customHeight="1" x14ac:dyDescent="0.25">
      <c r="A18" s="401" t="s">
        <v>430</v>
      </c>
      <c r="B18" s="402"/>
    </row>
    <row r="19" spans="1:2" x14ac:dyDescent="0.25">
      <c r="B19" s="48"/>
    </row>
    <row r="20" spans="1:2" ht="16.5" thickBot="1" x14ac:dyDescent="0.3">
      <c r="B20" s="118"/>
    </row>
    <row r="21" spans="1:2" ht="45.75" thickBot="1" x14ac:dyDescent="0.3">
      <c r="A21" s="119" t="s">
        <v>304</v>
      </c>
      <c r="B21" s="120" t="s">
        <v>485</v>
      </c>
    </row>
    <row r="22" spans="1:2" ht="16.5" thickBot="1" x14ac:dyDescent="0.3">
      <c r="A22" s="119" t="s">
        <v>305</v>
      </c>
      <c r="B22" s="121" t="s">
        <v>456</v>
      </c>
    </row>
    <row r="23" spans="1:2" ht="16.5" thickBot="1" x14ac:dyDescent="0.3">
      <c r="A23" s="119" t="s">
        <v>285</v>
      </c>
      <c r="B23" s="121" t="s">
        <v>449</v>
      </c>
    </row>
    <row r="24" spans="1:2" ht="16.5" thickBot="1" x14ac:dyDescent="0.3">
      <c r="A24" s="119" t="s">
        <v>306</v>
      </c>
      <c r="B24" s="121" t="s">
        <v>535</v>
      </c>
    </row>
    <row r="25" spans="1:2" ht="16.5" thickBot="1" x14ac:dyDescent="0.3">
      <c r="A25" s="122" t="s">
        <v>307</v>
      </c>
      <c r="B25" s="120">
        <v>2023</v>
      </c>
    </row>
    <row r="26" spans="1:2" ht="16.5" thickBot="1" x14ac:dyDescent="0.3">
      <c r="A26" s="123" t="s">
        <v>308</v>
      </c>
      <c r="B26" s="124" t="s">
        <v>551</v>
      </c>
    </row>
    <row r="27" spans="1:2" ht="29.25" thickBot="1" x14ac:dyDescent="0.3">
      <c r="A27" s="131" t="s">
        <v>536</v>
      </c>
      <c r="B27" s="292">
        <v>48.84</v>
      </c>
    </row>
    <row r="28" spans="1:2" ht="16.5" thickBot="1" x14ac:dyDescent="0.3">
      <c r="A28" s="126" t="s">
        <v>309</v>
      </c>
      <c r="B28" s="126" t="s">
        <v>458</v>
      </c>
    </row>
    <row r="29" spans="1:2" ht="29.25" thickBot="1" x14ac:dyDescent="0.3">
      <c r="A29" s="132" t="s">
        <v>310</v>
      </c>
      <c r="B29" s="126">
        <v>1.1419999999999999</v>
      </c>
    </row>
    <row r="30" spans="1:2" ht="29.25" thickBot="1" x14ac:dyDescent="0.3">
      <c r="A30" s="132" t="s">
        <v>311</v>
      </c>
      <c r="B30" s="126">
        <v>1.1419999999999999</v>
      </c>
    </row>
    <row r="31" spans="1:2" ht="16.5" thickBot="1" x14ac:dyDescent="0.3">
      <c r="A31" s="126" t="s">
        <v>312</v>
      </c>
      <c r="B31" s="126"/>
    </row>
    <row r="32" spans="1:2" ht="29.25" thickBot="1" x14ac:dyDescent="0.3">
      <c r="A32" s="132" t="s">
        <v>313</v>
      </c>
      <c r="B32" s="126">
        <v>1.1419999999999999</v>
      </c>
    </row>
    <row r="33" spans="1:2" ht="30.75" thickBot="1" x14ac:dyDescent="0.3">
      <c r="A33" s="126" t="s">
        <v>550</v>
      </c>
      <c r="B33" s="126">
        <v>1.1419999999999999</v>
      </c>
    </row>
    <row r="34" spans="1:2" ht="16.5" thickBot="1" x14ac:dyDescent="0.3">
      <c r="A34" s="126" t="s">
        <v>315</v>
      </c>
      <c r="B34" s="126">
        <v>2.34</v>
      </c>
    </row>
    <row r="35" spans="1:2" ht="16.5" thickBot="1" x14ac:dyDescent="0.3">
      <c r="A35" s="126" t="s">
        <v>316</v>
      </c>
      <c r="B35" s="292">
        <v>0</v>
      </c>
    </row>
    <row r="36" spans="1:2" ht="16.5" thickBot="1" x14ac:dyDescent="0.3">
      <c r="A36" s="126" t="s">
        <v>317</v>
      </c>
      <c r="B36" s="126">
        <v>4.9000000000000002E-2</v>
      </c>
    </row>
    <row r="37" spans="1:2" ht="29.25" thickBot="1" x14ac:dyDescent="0.3">
      <c r="A37" s="132" t="s">
        <v>318</v>
      </c>
      <c r="B37" s="292">
        <v>0</v>
      </c>
    </row>
    <row r="38" spans="1:2" ht="16.5" thickBot="1" x14ac:dyDescent="0.3">
      <c r="A38" s="126" t="s">
        <v>314</v>
      </c>
      <c r="B38" s="292" t="s">
        <v>464</v>
      </c>
    </row>
    <row r="39" spans="1:2" ht="16.5" thickBot="1" x14ac:dyDescent="0.3">
      <c r="A39" s="126" t="s">
        <v>315</v>
      </c>
      <c r="B39" s="292" t="s">
        <v>464</v>
      </c>
    </row>
    <row r="40" spans="1:2" ht="16.5" thickBot="1" x14ac:dyDescent="0.3">
      <c r="A40" s="126" t="s">
        <v>316</v>
      </c>
      <c r="B40" s="292" t="s">
        <v>464</v>
      </c>
    </row>
    <row r="41" spans="1:2" ht="16.5" thickBot="1" x14ac:dyDescent="0.3">
      <c r="A41" s="126" t="s">
        <v>317</v>
      </c>
      <c r="B41" s="292" t="s">
        <v>464</v>
      </c>
    </row>
    <row r="42" spans="1:2" ht="29.25" thickBot="1" x14ac:dyDescent="0.3">
      <c r="A42" s="132" t="s">
        <v>319</v>
      </c>
      <c r="B42" s="292">
        <v>0</v>
      </c>
    </row>
    <row r="43" spans="1:2" ht="16.5" thickBot="1" x14ac:dyDescent="0.3">
      <c r="A43" s="126" t="s">
        <v>314</v>
      </c>
      <c r="B43" s="126" t="s">
        <v>464</v>
      </c>
    </row>
    <row r="44" spans="1:2" ht="16.5" thickBot="1" x14ac:dyDescent="0.3">
      <c r="A44" s="126" t="s">
        <v>315</v>
      </c>
      <c r="B44" s="126" t="s">
        <v>464</v>
      </c>
    </row>
    <row r="45" spans="1:2" ht="16.5" thickBot="1" x14ac:dyDescent="0.3">
      <c r="A45" s="126" t="s">
        <v>316</v>
      </c>
      <c r="B45" s="126" t="s">
        <v>464</v>
      </c>
    </row>
    <row r="46" spans="1:2" ht="16.5" thickBot="1" x14ac:dyDescent="0.3">
      <c r="A46" s="126" t="s">
        <v>317</v>
      </c>
      <c r="B46" s="126" t="s">
        <v>464</v>
      </c>
    </row>
    <row r="47" spans="1:2" ht="29.25" thickBot="1" x14ac:dyDescent="0.3">
      <c r="A47" s="125" t="s">
        <v>320</v>
      </c>
      <c r="B47" s="126" t="s">
        <v>464</v>
      </c>
    </row>
    <row r="48" spans="1:2" ht="16.5" thickBot="1" x14ac:dyDescent="0.3">
      <c r="A48" s="127" t="s">
        <v>312</v>
      </c>
      <c r="B48" s="133" t="s">
        <v>464</v>
      </c>
    </row>
    <row r="49" spans="1:2" ht="16.5" thickBot="1" x14ac:dyDescent="0.3">
      <c r="A49" s="127" t="s">
        <v>321</v>
      </c>
      <c r="B49" s="133" t="s">
        <v>464</v>
      </c>
    </row>
    <row r="50" spans="1:2" ht="16.5" thickBot="1" x14ac:dyDescent="0.3">
      <c r="A50" s="127" t="s">
        <v>322</v>
      </c>
      <c r="B50" s="133" t="s">
        <v>464</v>
      </c>
    </row>
    <row r="51" spans="1:2" ht="16.5" thickBot="1" x14ac:dyDescent="0.3">
      <c r="A51" s="127" t="s">
        <v>323</v>
      </c>
      <c r="B51" s="133" t="s">
        <v>464</v>
      </c>
    </row>
    <row r="52" spans="1:2" ht="16.5" thickBot="1" x14ac:dyDescent="0.3">
      <c r="A52" s="122" t="s">
        <v>324</v>
      </c>
      <c r="B52" s="134">
        <v>0</v>
      </c>
    </row>
    <row r="53" spans="1:2" ht="16.5" thickBot="1" x14ac:dyDescent="0.3">
      <c r="A53" s="122" t="s">
        <v>325</v>
      </c>
      <c r="B53" s="296">
        <v>0</v>
      </c>
    </row>
    <row r="54" spans="1:2" ht="16.5" thickBot="1" x14ac:dyDescent="0.3">
      <c r="A54" s="122" t="s">
        <v>326</v>
      </c>
      <c r="B54" s="134">
        <v>0.12</v>
      </c>
    </row>
    <row r="55" spans="1:2" ht="16.5" thickBot="1" x14ac:dyDescent="0.3">
      <c r="A55" s="123" t="s">
        <v>327</v>
      </c>
      <c r="B55" s="124">
        <v>4.9000000000000002E-2</v>
      </c>
    </row>
    <row r="56" spans="1:2" ht="15.75" customHeight="1" x14ac:dyDescent="0.25">
      <c r="A56" s="125" t="s">
        <v>328</v>
      </c>
      <c r="B56" s="127" t="s">
        <v>464</v>
      </c>
    </row>
    <row r="57" spans="1:2" x14ac:dyDescent="0.25">
      <c r="A57" s="129" t="s">
        <v>329</v>
      </c>
      <c r="B57" s="129" t="s">
        <v>548</v>
      </c>
    </row>
    <row r="58" spans="1:2" x14ac:dyDescent="0.25">
      <c r="A58" s="129" t="s">
        <v>330</v>
      </c>
      <c r="B58" s="129" t="s">
        <v>549</v>
      </c>
    </row>
    <row r="59" spans="1:2" x14ac:dyDescent="0.25">
      <c r="A59" s="129" t="s">
        <v>331</v>
      </c>
      <c r="B59" s="129"/>
    </row>
    <row r="60" spans="1:2" x14ac:dyDescent="0.25">
      <c r="A60" s="129" t="s">
        <v>332</v>
      </c>
      <c r="B60" s="129"/>
    </row>
    <row r="61" spans="1:2" ht="16.5" thickBot="1" x14ac:dyDescent="0.3">
      <c r="A61" s="130" t="s">
        <v>333</v>
      </c>
      <c r="B61" s="130"/>
    </row>
    <row r="62" spans="1:2" ht="30.75" thickBot="1" x14ac:dyDescent="0.3">
      <c r="A62" s="127" t="s">
        <v>334</v>
      </c>
      <c r="B62" s="128" t="s">
        <v>448</v>
      </c>
    </row>
    <row r="63" spans="1:2" ht="29.25" thickBot="1" x14ac:dyDescent="0.3">
      <c r="A63" s="122" t="s">
        <v>335</v>
      </c>
      <c r="B63" s="128" t="s">
        <v>484</v>
      </c>
    </row>
    <row r="64" spans="1:2" ht="16.5" thickBot="1" x14ac:dyDescent="0.3">
      <c r="A64" s="127" t="s">
        <v>312</v>
      </c>
      <c r="B64" s="135"/>
    </row>
    <row r="65" spans="1:2" ht="16.5" thickBot="1" x14ac:dyDescent="0.3">
      <c r="A65" s="127" t="s">
        <v>336</v>
      </c>
      <c r="B65" s="128"/>
    </row>
    <row r="66" spans="1:2" ht="16.5" thickBot="1" x14ac:dyDescent="0.3">
      <c r="A66" s="127" t="s">
        <v>337</v>
      </c>
      <c r="B66" s="135"/>
    </row>
    <row r="67" spans="1:2" ht="16.5" thickBot="1" x14ac:dyDescent="0.3">
      <c r="A67" s="136" t="s">
        <v>338</v>
      </c>
      <c r="B67" s="150" t="s">
        <v>448</v>
      </c>
    </row>
    <row r="68" spans="1:2" ht="16.5" thickBot="1" x14ac:dyDescent="0.3">
      <c r="A68" s="122" t="s">
        <v>339</v>
      </c>
      <c r="B68" s="134" t="s">
        <v>448</v>
      </c>
    </row>
    <row r="69" spans="1:2" ht="16.5" thickBot="1" x14ac:dyDescent="0.3">
      <c r="A69" s="129" t="s">
        <v>340</v>
      </c>
      <c r="B69" s="137"/>
    </row>
    <row r="70" spans="1:2" ht="16.5" thickBot="1" x14ac:dyDescent="0.3">
      <c r="A70" s="129" t="s">
        <v>341</v>
      </c>
      <c r="B70" s="137"/>
    </row>
    <row r="71" spans="1:2" ht="16.5" thickBot="1" x14ac:dyDescent="0.3">
      <c r="A71" s="129" t="s">
        <v>342</v>
      </c>
      <c r="B71" s="137"/>
    </row>
    <row r="72" spans="1:2" ht="29.25" thickBot="1" x14ac:dyDescent="0.3">
      <c r="A72" s="138" t="s">
        <v>343</v>
      </c>
      <c r="B72" s="135" t="s">
        <v>450</v>
      </c>
    </row>
    <row r="73" spans="1:2" ht="28.5" x14ac:dyDescent="0.25">
      <c r="A73" s="125" t="s">
        <v>344</v>
      </c>
      <c r="B73" s="398" t="s">
        <v>451</v>
      </c>
    </row>
    <row r="74" spans="1:2" x14ac:dyDescent="0.25">
      <c r="A74" s="129" t="s">
        <v>345</v>
      </c>
      <c r="B74" s="399"/>
    </row>
    <row r="75" spans="1:2" x14ac:dyDescent="0.25">
      <c r="A75" s="129" t="s">
        <v>346</v>
      </c>
      <c r="B75" s="399"/>
    </row>
    <row r="76" spans="1:2" x14ac:dyDescent="0.25">
      <c r="A76" s="129" t="s">
        <v>347</v>
      </c>
      <c r="B76" s="399"/>
    </row>
    <row r="77" spans="1:2" x14ac:dyDescent="0.25">
      <c r="A77" s="129" t="s">
        <v>348</v>
      </c>
      <c r="B77" s="399"/>
    </row>
    <row r="78" spans="1:2" ht="16.5" thickBot="1" x14ac:dyDescent="0.3">
      <c r="A78" s="139" t="s">
        <v>349</v>
      </c>
      <c r="B78" s="400"/>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2022-03-25T08:54:11Z</dcterms:modified>
</cp:coreProperties>
</file>